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174FA45A-4A8A-4732-BFEF-990B57F213ED}" xr6:coauthVersionLast="47" xr6:coauthVersionMax="47" xr10:uidLastSave="{00000000-0000-0000-0000-000000000000}"/>
  <bookViews>
    <workbookView xWindow="-120" yWindow="-120" windowWidth="29040" windowHeight="15720" tabRatio="746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28" r:id="rId5"/>
    <sheet name="Notes" sheetId="4" r:id="rId6"/>
  </sheets>
  <externalReferences>
    <externalReference r:id="rId7"/>
    <externalReference r:id="rId8"/>
  </externalReferenc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1" l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O47" i="1"/>
  <c r="N47" i="1"/>
  <c r="M47" i="1"/>
  <c r="L47" i="1"/>
  <c r="K47" i="1"/>
  <c r="O46" i="1"/>
  <c r="N46" i="1"/>
  <c r="M46" i="1"/>
  <c r="L46" i="1"/>
  <c r="K46" i="1"/>
  <c r="O45" i="1"/>
  <c r="N45" i="1"/>
  <c r="M45" i="1"/>
  <c r="L45" i="1"/>
  <c r="K45" i="1"/>
  <c r="G53" i="1"/>
  <c r="F53" i="1"/>
  <c r="E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G47" i="1"/>
  <c r="F47" i="1"/>
  <c r="E47" i="1"/>
  <c r="D47" i="1"/>
  <c r="B47" i="1"/>
  <c r="A47" i="1"/>
  <c r="G46" i="1"/>
  <c r="F46" i="1"/>
  <c r="E46" i="1"/>
  <c r="D46" i="1"/>
  <c r="B46" i="1"/>
  <c r="A46" i="1"/>
  <c r="G45" i="1"/>
  <c r="F45" i="1"/>
  <c r="E45" i="1"/>
  <c r="D45" i="1"/>
  <c r="B45" i="1"/>
  <c r="A45" i="1"/>
  <c r="A26" i="1"/>
  <c r="A25" i="1"/>
  <c r="A22" i="1"/>
  <c r="B39" i="1"/>
  <c r="A39" i="1"/>
  <c r="B38" i="1"/>
  <c r="A38" i="1"/>
  <c r="B36" i="1"/>
  <c r="B35" i="1"/>
  <c r="A35" i="1"/>
  <c r="B34" i="1"/>
  <c r="A34" i="1"/>
  <c r="B33" i="1"/>
  <c r="A33" i="1"/>
  <c r="B32" i="1"/>
  <c r="A32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L2" i="4"/>
  <c r="L2" i="28"/>
  <c r="E2" i="5"/>
  <c r="F2" i="3"/>
  <c r="L2" i="3"/>
  <c r="K35" i="28" l="1"/>
  <c r="C29" i="28"/>
  <c r="E35" i="28"/>
  <c r="A16" i="2" l="1"/>
  <c r="B16" i="2"/>
  <c r="L1" i="28" l="1"/>
  <c r="A8" i="28"/>
  <c r="A11" i="28"/>
  <c r="A12" i="28"/>
  <c r="A7" i="28"/>
  <c r="A6" i="28"/>
  <c r="A5" i="28"/>
  <c r="A4" i="28"/>
  <c r="A23" i="1" l="1"/>
  <c r="B22" i="5"/>
  <c r="C3" i="2"/>
  <c r="E1" i="5"/>
  <c r="B3" i="2"/>
  <c r="A9" i="5"/>
  <c r="A10" i="5"/>
  <c r="E13" i="3"/>
  <c r="E12" i="5" s="1"/>
  <c r="C13" i="3"/>
  <c r="E1" i="2" s="1"/>
  <c r="A7" i="5"/>
  <c r="A5" i="3"/>
  <c r="A4" i="5"/>
  <c r="A11" i="2"/>
  <c r="A14" i="2"/>
  <c r="A15" i="5"/>
  <c r="A9" i="2"/>
  <c r="A16" i="5"/>
  <c r="A10" i="2"/>
  <c r="A17" i="5"/>
  <c r="A18" i="5"/>
  <c r="A12" i="2"/>
  <c r="A19" i="5"/>
  <c r="A13" i="2"/>
  <c r="A20" i="5"/>
  <c r="A21" i="5"/>
  <c r="A15" i="2"/>
  <c r="A22" i="5"/>
  <c r="D12" i="5"/>
  <c r="F1" i="2"/>
  <c r="A14" i="5"/>
  <c r="A8" i="2"/>
  <c r="I3" i="2"/>
  <c r="A9" i="3" l="1"/>
  <c r="A10" i="3"/>
  <c r="A5" i="5"/>
  <c r="F24" i="3"/>
  <c r="A7" i="3"/>
  <c r="A6" i="3"/>
  <c r="G1" i="2"/>
  <c r="A4" i="3"/>
  <c r="C12" i="5"/>
  <c r="L1" i="4"/>
  <c r="F1" i="3"/>
  <c r="H3" i="2" s="1"/>
  <c r="B15" i="3" l="1"/>
  <c r="A6" i="5"/>
  <c r="D29" i="28" l="1"/>
  <c r="F29" i="28" s="1"/>
  <c r="D23" i="28"/>
  <c r="F23" i="28" s="1"/>
  <c r="D21" i="28"/>
  <c r="A3" i="2"/>
  <c r="D28" i="28"/>
  <c r="F28" i="28" s="1"/>
  <c r="D27" i="28"/>
  <c r="F27" i="28" s="1"/>
  <c r="D26" i="28"/>
  <c r="F26" i="28" s="1"/>
  <c r="D25" i="28"/>
  <c r="F25" i="28" s="1"/>
  <c r="D24" i="28"/>
  <c r="F24" i="28" s="1"/>
  <c r="D22" i="28"/>
  <c r="F22" i="28" s="1"/>
  <c r="B18" i="5" l="1"/>
  <c r="B12" i="2" s="1"/>
  <c r="C25" i="28"/>
  <c r="B15" i="5"/>
  <c r="B9" i="2" s="1"/>
  <c r="C22" i="28"/>
  <c r="B19" i="5"/>
  <c r="B13" i="2" s="1"/>
  <c r="C26" i="28"/>
  <c r="D35" i="28"/>
  <c r="F21" i="28"/>
  <c r="B16" i="5"/>
  <c r="B10" i="2" s="1"/>
  <c r="C23" i="28"/>
  <c r="B20" i="5"/>
  <c r="B14" i="2" s="1"/>
  <c r="C27" i="28"/>
  <c r="B17" i="5"/>
  <c r="B11" i="2" s="1"/>
  <c r="C24" i="28"/>
  <c r="B21" i="5"/>
  <c r="B15" i="2" s="1"/>
  <c r="C28" i="28"/>
  <c r="B14" i="5"/>
  <c r="B8" i="2" s="1"/>
  <c r="C21" i="28"/>
  <c r="G55" i="1"/>
  <c r="F55" i="1"/>
  <c r="O55" i="1"/>
  <c r="N55" i="1"/>
  <c r="L55" i="1"/>
  <c r="K55" i="1"/>
  <c r="M55" i="1"/>
  <c r="F35" i="28" l="1"/>
  <c r="F33" i="1" l="1"/>
  <c r="G17" i="28" l="1"/>
  <c r="E33" i="1"/>
  <c r="G18" i="28" l="1"/>
  <c r="J17" i="28"/>
  <c r="J18" i="28" s="1"/>
  <c r="G22" i="28" l="1"/>
  <c r="H22" i="28" s="1"/>
  <c r="G23" i="28"/>
  <c r="H23" i="28" s="1"/>
  <c r="G25" i="28"/>
  <c r="H25" i="28" s="1"/>
  <c r="G24" i="28"/>
  <c r="H24" i="28" s="1"/>
  <c r="G26" i="28"/>
  <c r="H26" i="28" s="1"/>
  <c r="G28" i="28"/>
  <c r="H28" i="28" s="1"/>
  <c r="G29" i="28"/>
  <c r="H29" i="28" s="1"/>
  <c r="G21" i="28"/>
  <c r="G27" i="28"/>
  <c r="H27" i="28" s="1"/>
  <c r="G35" i="28" l="1"/>
  <c r="H21" i="28"/>
  <c r="I28" i="28"/>
  <c r="J28" i="28" s="1"/>
  <c r="L28" i="28" s="1"/>
  <c r="E21" i="5" s="1"/>
  <c r="D15" i="2"/>
  <c r="H52" i="1" s="1"/>
  <c r="I52" i="1" s="1"/>
  <c r="C21" i="5" s="1"/>
  <c r="E15" i="2" s="1"/>
  <c r="I26" i="28"/>
  <c r="J26" i="28" s="1"/>
  <c r="L26" i="28" s="1"/>
  <c r="E19" i="5" s="1"/>
  <c r="D13" i="2"/>
  <c r="H50" i="1" s="1"/>
  <c r="I50" i="1" s="1"/>
  <c r="C19" i="5" s="1"/>
  <c r="E13" i="2" s="1"/>
  <c r="I29" i="28"/>
  <c r="J29" i="28" s="1"/>
  <c r="L29" i="28" s="1"/>
  <c r="E22" i="5" s="1"/>
  <c r="D16" i="2"/>
  <c r="H53" i="1" s="1"/>
  <c r="I53" i="1" s="1"/>
  <c r="C22" i="5" s="1"/>
  <c r="E16" i="2" s="1"/>
  <c r="I24" i="28"/>
  <c r="J24" i="28" s="1"/>
  <c r="L24" i="28" s="1"/>
  <c r="E17" i="5" s="1"/>
  <c r="D11" i="2"/>
  <c r="H48" i="1" s="1"/>
  <c r="I48" i="1" s="1"/>
  <c r="C17" i="5" s="1"/>
  <c r="E11" i="2" s="1"/>
  <c r="I25" i="28"/>
  <c r="J25" i="28" s="1"/>
  <c r="L25" i="28" s="1"/>
  <c r="E18" i="5" s="1"/>
  <c r="D12" i="2"/>
  <c r="H49" i="1" s="1"/>
  <c r="I49" i="1" s="1"/>
  <c r="C18" i="5" s="1"/>
  <c r="E12" i="2" s="1"/>
  <c r="I23" i="28"/>
  <c r="J23" i="28" s="1"/>
  <c r="L23" i="28" s="1"/>
  <c r="E16" i="5" s="1"/>
  <c r="D10" i="2"/>
  <c r="H47" i="1" s="1"/>
  <c r="I47" i="1" s="1"/>
  <c r="C16" i="5" s="1"/>
  <c r="E10" i="2" s="1"/>
  <c r="I27" i="28"/>
  <c r="J27" i="28" s="1"/>
  <c r="L27" i="28" s="1"/>
  <c r="E20" i="5" s="1"/>
  <c r="D14" i="2"/>
  <c r="H51" i="1" s="1"/>
  <c r="I51" i="1" s="1"/>
  <c r="C20" i="5" s="1"/>
  <c r="E14" i="2" s="1"/>
  <c r="I22" i="28"/>
  <c r="J22" i="28" s="1"/>
  <c r="L22" i="28" s="1"/>
  <c r="E15" i="5" s="1"/>
  <c r="D9" i="2"/>
  <c r="H46" i="1" s="1"/>
  <c r="I46" i="1" s="1"/>
  <c r="C15" i="5" s="1"/>
  <c r="E9" i="2" s="1"/>
  <c r="G14" i="2" l="1"/>
  <c r="D20" i="5"/>
  <c r="F14" i="2" s="1"/>
  <c r="G16" i="2"/>
  <c r="D22" i="5"/>
  <c r="F16" i="2" s="1"/>
  <c r="G10" i="2"/>
  <c r="D16" i="5"/>
  <c r="F10" i="2" s="1"/>
  <c r="G13" i="2"/>
  <c r="D19" i="5"/>
  <c r="F13" i="2" s="1"/>
  <c r="G12" i="2"/>
  <c r="D18" i="5"/>
  <c r="F12" i="2" s="1"/>
  <c r="G15" i="2"/>
  <c r="D21" i="5"/>
  <c r="F15" i="2" s="1"/>
  <c r="D8" i="2"/>
  <c r="I21" i="28"/>
  <c r="H35" i="28"/>
  <c r="G9" i="2"/>
  <c r="D15" i="5"/>
  <c r="F9" i="2" s="1"/>
  <c r="G11" i="2"/>
  <c r="D17" i="5"/>
  <c r="F11" i="2" s="1"/>
  <c r="J21" i="28" l="1"/>
  <c r="J35" i="28" s="1"/>
  <c r="I35" i="28"/>
  <c r="L21" i="28"/>
  <c r="H45" i="1"/>
  <c r="D18" i="2"/>
  <c r="D3" i="2" s="1"/>
  <c r="H55" i="1" l="1"/>
  <c r="I45" i="1"/>
  <c r="L35" i="28"/>
  <c r="E15" i="3" s="1"/>
  <c r="E14" i="5"/>
  <c r="G8" i="2" l="1"/>
  <c r="G18" i="2" s="1"/>
  <c r="E24" i="5"/>
  <c r="G3" i="2"/>
  <c r="C14" i="5"/>
  <c r="I55" i="1"/>
  <c r="C15" i="3" s="1"/>
  <c r="E3" i="2" s="1"/>
  <c r="C24" i="5" l="1"/>
  <c r="E8" i="2"/>
  <c r="E18" i="2" s="1"/>
  <c r="D15" i="3"/>
  <c r="D24" i="5"/>
  <c r="D14" i="5"/>
  <c r="F8" i="2" s="1"/>
  <c r="F18" i="2" s="1"/>
  <c r="F3" i="2" l="1"/>
  <c r="D19" i="3"/>
  <c r="D24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<sst xmlns="http://schemas.openxmlformats.org/spreadsheetml/2006/main" count="70" uniqueCount="57">
  <si>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</si>
  <si>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</si>
  <si>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</si>
  <si>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</si>
  <si>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</si>
  <si>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</si>
  <si>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</si>
  <si>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</si>
  <si>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</si>
  <si>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</si>
  <si>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</si>
  <si>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</si>
  <si>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</si>
  <si>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</si>
  <si>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</si>
  <si>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</si>
  <si>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</si>
  <si>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</si>
  <si>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</si>
  <si>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Total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</si>
  <si>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</si>
  <si>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</si>
  <si>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</si>
  <si>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</si>
  <si>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</si>
  <si>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</si>
  <si>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</si>
  <si>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</si>
  <si>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Base Year and Historical Actual expense:</t>
  </si>
  <si>
    <t>Link Ins from 2023 KY Constants_Financial Data</t>
  </si>
  <si>
    <t>Customers:</t>
  </si>
  <si>
    <t>Basis for Future Test Year Forecast:</t>
  </si>
  <si>
    <t>Monthly</t>
  </si>
  <si>
    <t>Annual</t>
  </si>
  <si>
    <t>Forecast Year (12 Months Ending December 31, 2026)</t>
  </si>
  <si>
    <t>2023 Act</t>
  </si>
  <si>
    <t>2024 Act</t>
  </si>
  <si>
    <t>Basis for Base Year Mar 25 - Aug 25 Forecast:</t>
  </si>
  <si>
    <t>Sep 24 - Feb 25 Actual</t>
  </si>
  <si>
    <t>Mar 25 - Aug 25 Forecast</t>
  </si>
  <si>
    <t>Forecast Base Year Sep 24 - Aug 25</t>
  </si>
  <si>
    <t>Mar 25 - Aug 25 Actual</t>
  </si>
  <si>
    <t>Postage - Customer Accounting</t>
  </si>
  <si>
    <t>Normalized Sep 24 - Feb 25 Actual</t>
  </si>
  <si>
    <t>Base Year was normalized and then inflated over 16 months by growth factor</t>
  </si>
  <si>
    <t>KAW 3-year growth factor</t>
  </si>
  <si>
    <t>KAW 3-year Growth factor</t>
  </si>
  <si>
    <t>Base Year Normalization adjustment</t>
  </si>
  <si>
    <t>Growth Factor Adjustment</t>
  </si>
  <si>
    <t>FTY Normalization Adjustment</t>
  </si>
  <si>
    <t>Pro-Rated Growth Factor</t>
  </si>
  <si>
    <t>Pro-Ration Period</t>
  </si>
  <si>
    <t>Link In from 2025 KAWC Rate Case - KAW O&amp;M Growth Factor Workpaper</t>
  </si>
  <si>
    <t>O&amp;M Growth Factor</t>
  </si>
  <si>
    <t>6mo actuals from Sep 2024 to Feb 2025 were adjusted by half of the annual growth factor</t>
  </si>
  <si>
    <t>Growth Factor:</t>
  </si>
  <si>
    <t>Base Year 6 Month Forecast (3/1/25-8/31/25)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</si>
</sst>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0_);\(0\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164" fontId="3" fillId="3" borderId="2"/>
    <xf numFmtId="165" fontId="3" fillId="3" borderId="2"/>
    <xf numFmtId="164" fontId="3" fillId="3" borderId="2"/>
    <xf numFmtId="164" fontId="3" fillId="3" borderId="2"/>
    <xf numFmtId="164" fontId="3" fillId="3" borderId="2"/>
    <xf numFmtId="164" fontId="3" fillId="3" borderId="2"/>
    <xf numFmtId="0" fontId="5" fillId="3" borderId="0"/>
    <xf numFmtId="166" fontId="3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3" fillId="2" borderId="0"/>
    <xf numFmtId="0" fontId="7" fillId="2" borderId="0"/>
    <xf numFmtId="0" fontId="8" fillId="2" borderId="0"/>
    <xf numFmtId="0" fontId="9" fillId="2" borderId="0"/>
    <xf numFmtId="0" fontId="10" fillId="0" borderId="0" applyNumberFormat="0" applyFill="0" applyBorder="0" applyProtection="0">
      <alignment horizontal="centerContinuous"/>
    </xf>
    <xf numFmtId="0" fontId="3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3" fillId="0" borderId="5">
      <protection locked="0"/>
    </xf>
    <xf numFmtId="16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30" fillId="0" borderId="0" applyNumberFormat="0" applyFill="0" applyBorder="0" applyAlignment="0">
      <protection locked="0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75" fontId="34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9" fillId="0" borderId="0" applyNumberForma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9" fontId="21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40" fillId="0" borderId="12" applyNumberFormat="0" applyAlignment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protection locked="0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32" fillId="0" borderId="0"/>
    <xf numFmtId="0" fontId="36" fillId="0" borderId="0" applyNumberFormat="0" applyBorder="0" applyAlignment="0"/>
    <xf numFmtId="0" fontId="41" fillId="0" borderId="0" applyNumberFormat="0" applyBorder="0" applyAlignment="0"/>
    <xf numFmtId="0" fontId="42" fillId="0" borderId="0" applyNumberFormat="0" applyBorder="0" applyAlignment="0"/>
    <xf numFmtId="0" fontId="17" fillId="0" borderId="0" applyNumberFormat="0" applyBorder="0" applyAlignment="0"/>
    <xf numFmtId="0" fontId="41" fillId="0" borderId="0" applyNumberFormat="0" applyBorder="0" applyAlignment="0"/>
    <xf numFmtId="0" fontId="16" fillId="0" borderId="1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/>
    <xf numFmtId="3" fontId="46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right"/>
    </xf>
    <xf numFmtId="0" fontId="4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7" fillId="0" borderId="1" xfId="0" applyFont="1" applyBorder="1" applyAlignment="1">
      <alignment horizontal="center"/>
    </xf>
    <xf numFmtId="42" fontId="0" fillId="0" borderId="0" xfId="0" applyNumberFormat="1"/>
    <xf numFmtId="14" fontId="48" fillId="0" borderId="1" xfId="1896" applyNumberFormat="1" applyFont="1" applyBorder="1" applyAlignment="1">
      <alignment horizontal="center" wrapText="1"/>
    </xf>
    <xf numFmtId="3" fontId="48" fillId="0" borderId="1" xfId="1896" applyFont="1" applyBorder="1" applyAlignment="1">
      <alignment horizontal="center" wrapText="1"/>
    </xf>
    <xf numFmtId="0" fontId="47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47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0" fontId="2" fillId="0" borderId="0" xfId="1581" applyFont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180" fontId="0" fillId="0" borderId="0" xfId="0" applyNumberFormat="1"/>
    <xf numFmtId="0" fontId="47" fillId="0" borderId="0" xfId="0" applyFont="1" applyAlignment="1">
      <alignment horizontal="center"/>
    </xf>
    <xf numFmtId="43" fontId="0" fillId="0" borderId="0" xfId="2" applyFont="1" applyFill="1" applyBorder="1" applyAlignment="1">
      <alignment horizontal="center"/>
    </xf>
    <xf numFmtId="10" fontId="0" fillId="0" borderId="0" xfId="0" applyNumberFormat="1"/>
    <xf numFmtId="10" fontId="0" fillId="0" borderId="0" xfId="2" applyNumberFormat="1" applyFont="1" applyFill="1" applyBorder="1"/>
    <xf numFmtId="0" fontId="0" fillId="0" borderId="0" xfId="0" quotePrefix="1"/>
    <xf numFmtId="0" fontId="47" fillId="0" borderId="17" xfId="0" applyFont="1" applyBorder="1"/>
    <xf numFmtId="181" fontId="49" fillId="0" borderId="17" xfId="1" applyNumberFormat="1" applyFont="1" applyBorder="1" applyAlignment="1">
      <alignment horizontal="center"/>
    </xf>
    <xf numFmtId="0" fontId="47" fillId="0" borderId="17" xfId="0" applyFont="1" applyBorder="1" applyAlignment="1">
      <alignment horizontal="center" wrapText="1"/>
    </xf>
    <xf numFmtId="0" fontId="47" fillId="0" borderId="17" xfId="0" quotePrefix="1" applyFont="1" applyBorder="1" applyAlignment="1">
      <alignment horizontal="center" wrapText="1"/>
    </xf>
    <xf numFmtId="0" fontId="2" fillId="0" borderId="0" xfId="1581" quotePrefix="1" applyFont="1" applyAlignment="1">
      <alignment horizontal="left"/>
    </xf>
    <xf numFmtId="0" fontId="0" fillId="0" borderId="0" xfId="0" quotePrefix="1" applyAlignment="1">
      <alignment horizontal="left"/>
    </xf>
    <xf numFmtId="0" fontId="47" fillId="0" borderId="1" xfId="0" quotePrefix="1" applyFont="1" applyBorder="1" applyAlignment="1">
      <alignment horizontal="center" wrapText="1"/>
    </xf>
    <xf numFmtId="0" fontId="0" fillId="0" borderId="0" xfId="0" quotePrefix="1" applyAlignment="1">
      <alignment horizontal="left" wrapText="1" indent="2"/>
    </xf>
    <xf numFmtId="0" fontId="47" fillId="0" borderId="0" xfId="0" applyFont="1" applyAlignment="1">
      <alignment horizontal="centerContinuous"/>
    </xf>
    <xf numFmtId="49" fontId="47" fillId="0" borderId="0" xfId="0" applyNumberFormat="1" applyFont="1" applyAlignment="1">
      <alignment horizontal="centerContinuous"/>
    </xf>
    <xf numFmtId="5" fontId="0" fillId="0" borderId="0" xfId="1" applyNumberFormat="1" applyFont="1" applyBorder="1"/>
    <xf numFmtId="180" fontId="0" fillId="0" borderId="0" xfId="2" applyNumberFormat="1" applyFont="1"/>
    <xf numFmtId="7" fontId="0" fillId="0" borderId="0" xfId="0" applyNumberFormat="1"/>
    <xf numFmtId="177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47" fillId="0" borderId="0" xfId="0" quotePrefix="1" applyNumberFormat="1" applyFont="1" applyAlignment="1">
      <alignment horizontal="left"/>
    </xf>
    <xf numFmtId="37" fontId="50" fillId="0" borderId="0" xfId="0" applyNumberFormat="1" applyFont="1" applyAlignment="1">
      <alignment horizontal="right"/>
    </xf>
    <xf numFmtId="0" fontId="50" fillId="0" borderId="0" xfId="0" applyFont="1" applyAlignment="1">
      <alignment horizontal="right"/>
    </xf>
    <xf numFmtId="0" fontId="50" fillId="0" borderId="0" xfId="0" applyFont="1"/>
    <xf numFmtId="10" fontId="50" fillId="0" borderId="0" xfId="1899" applyNumberFormat="1" applyFont="1" applyFill="1"/>
    <xf numFmtId="0" fontId="49" fillId="0" borderId="1" xfId="0" applyFont="1" applyBorder="1" applyAlignment="1">
      <alignment horizontal="center"/>
    </xf>
    <xf numFmtId="178" fontId="49" fillId="0" borderId="1" xfId="0" quotePrefix="1" applyNumberFormat="1" applyFont="1" applyBorder="1" applyAlignment="1">
      <alignment horizontal="center" wrapText="1"/>
    </xf>
    <xf numFmtId="178" fontId="49" fillId="0" borderId="1" xfId="0" applyNumberFormat="1" applyFont="1" applyBorder="1" applyAlignment="1">
      <alignment horizontal="center"/>
    </xf>
    <xf numFmtId="0" fontId="2" fillId="0" borderId="0" xfId="1594" applyFont="1"/>
    <xf numFmtId="43" fontId="0" fillId="0" borderId="0" xfId="2" applyFont="1" applyFill="1" applyAlignment="1">
      <alignment horizontal="center"/>
    </xf>
    <xf numFmtId="0" fontId="2" fillId="0" borderId="0" xfId="1898"/>
    <xf numFmtId="43" fontId="0" fillId="0" borderId="16" xfId="0" applyNumberFormat="1" applyBorder="1" applyAlignment="1">
      <alignment horizontal="center"/>
    </xf>
    <xf numFmtId="43" fontId="0" fillId="0" borderId="16" xfId="0" applyNumberFormat="1" applyBorder="1"/>
    <xf numFmtId="0" fontId="49" fillId="0" borderId="0" xfId="0" applyFont="1" applyAlignment="1">
      <alignment horizontal="center"/>
    </xf>
    <xf numFmtId="37" fontId="0" fillId="0" borderId="0" xfId="1" applyNumberFormat="1" applyFont="1" applyFill="1" applyAlignment="1"/>
    <xf numFmtId="0" fontId="47" fillId="0" borderId="0" xfId="0" applyFont="1" applyAlignment="1">
      <alignment horizontal="center"/>
    </xf>
  </cellXfs>
  <cellStyles count="1903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Currency 2" xfId="1902" xr:uid="{B7510B29-B61C-4FF8-B2EB-E79F0E034A31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900" xr:uid="{1203294A-B3C4-4C18-9451-73D74A45E71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3" xfId="1901" xr:uid="{5804D823-ABBE-4E32-932D-214CB8937FE2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KY\2025%20Water%20Rate%20Case\KAWC%202025%20Rate%20Case\Exhibits%20-%20Filed\O&amp;M\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nk Out"/>
      <sheetName val="Growth Factor_Workpaper"/>
    </sheetNames>
    <sheetDataSet>
      <sheetData sheetId="0">
        <row r="3">
          <cell r="B3">
            <v>5.16E-2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C7" t="str">
            <v>Account</v>
          </cell>
          <cell r="F7" t="str">
            <v>2020act</v>
          </cell>
          <cell r="G7" t="str">
            <v>2021act</v>
          </cell>
          <cell r="H7" t="str">
            <v>2022act</v>
          </cell>
          <cell r="I7" t="str">
            <v>2023act</v>
          </cell>
          <cell r="J7" t="str">
            <v>2024act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53">
          <cell r="D53" t="str">
            <v>Customer Accounting-Postage</v>
          </cell>
          <cell r="F53" t="str">
            <v>W/P - 3-9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tabSelected="1" zoomScale="80" zoomScaleNormal="80" workbookViewId="0">
      <selection activeCell="F33" sqref="F33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44" customWidth="1"/>
    <col min="5" max="5" width="13.42578125" customWidth="1"/>
    <col min="6" max="6" width="15" customWidth="1"/>
    <col min="7" max="7" width="14.7109375" customWidth="1"/>
    <col min="8" max="8" width="15.28515625" customWidth="1"/>
    <col min="9" max="9" width="12.28515625" bestFit="1" customWidth="1"/>
    <col min="10" max="10" width="6" customWidth="1"/>
    <col min="11" max="12" width="13.85546875" bestFit="1" customWidth="1"/>
    <col min="13" max="15" width="12.28515625" bestFit="1" customWidth="1"/>
    <col min="16" max="16" width="11.28515625" bestFit="1" customWidth="1"/>
    <col min="17" max="17" width="12.28515625" bestFit="1" customWidth="1"/>
    <col min="18" max="18" width="11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'[2]Rate Case Constants'!$C$9</f>
        <v>Kentucky American Water Company</v>
      </c>
    </row>
    <row r="2" spans="1:5">
      <c r="A2" t="str">
        <f>'[2]Rate Case Constants'!$C$10</f>
        <v>KENTUCKY AMERICAN WATER COMPANY</v>
      </c>
    </row>
    <row r="3" spans="1:5">
      <c r="A3" t="str">
        <f>'[2]Rate Case Constants'!$C$11</f>
        <v>Case No. 2025-00122</v>
      </c>
    </row>
    <row r="4" spans="1:5">
      <c r="A4" s="46">
        <f>'[2]Rate Case Constants'!$C$12</f>
        <v>45900</v>
      </c>
      <c r="B4" s="46"/>
    </row>
    <row r="5" spans="1:5">
      <c r="A5" s="46">
        <f>'[2]Rate Case Constants'!$C$13</f>
        <v>46387</v>
      </c>
      <c r="B5" s="47"/>
    </row>
    <row r="6" spans="1:5">
      <c r="A6" s="47" t="str">
        <f>'[2]Rate Case Constants'!$C$14</f>
        <v>For the 12 Months Ending December 31, 2026</v>
      </c>
      <c r="B6" s="47"/>
    </row>
    <row r="7" spans="1:5">
      <c r="A7" t="str">
        <f>'[2]Rate Case Constants'!$C$15</f>
        <v>Base Year (12 Months Ending August 31, 2025)</v>
      </c>
      <c r="B7" t="str">
        <f>'[2]Rate Case Constants'!$D$15</f>
        <v>Base Year at August 31, 2025</v>
      </c>
      <c r="C7" t="str">
        <f>'[2]Rate Case Constants'!$E$15</f>
        <v>Base Year for the 12 Months Ending August 31, 2025</v>
      </c>
    </row>
    <row r="8" spans="1:5">
      <c r="A8" t="str">
        <f>'[2]Rate Case Constants'!$C$16</f>
        <v>Base Year Adjustment</v>
      </c>
    </row>
    <row r="9" spans="1:5">
      <c r="A9" t="str">
        <f>'[2]Rate Case Constants'!$C$17</f>
        <v>Forecast Year (12 Months Ending December 31, 2026)</v>
      </c>
      <c r="B9" t="str">
        <f>'[2]Rate Case Constants'!$D$17</f>
        <v>Forecast Year at December 31, 2026</v>
      </c>
      <c r="C9" t="str">
        <f>'[2]Rate Case Constants'!$E$17</f>
        <v>Forecasted Year at Present Rates</v>
      </c>
      <c r="E9" t="str">
        <f>'[2]Rate Case Constants'!$F$17</f>
        <v>Allocated Forecast Year at December 31, 2026</v>
      </c>
    </row>
    <row r="10" spans="1:5">
      <c r="A10" t="str">
        <f>'[2]Rate Case Constants'!$C$18</f>
        <v>Attrition Year Adjustment at Present Rates:</v>
      </c>
    </row>
    <row r="11" spans="1:5">
      <c r="A11" s="48" t="str">
        <f>'[2]Rate Case Constants'!$C$19</f>
        <v>Attrition Year at Present Rates</v>
      </c>
      <c r="B11" s="48"/>
    </row>
    <row r="12" spans="1:5">
      <c r="A12" s="48" t="str">
        <f>'[2]Rate Case Constants'!$C$20</f>
        <v>Adjustments for Proposed Rates:</v>
      </c>
      <c r="B12" s="48"/>
    </row>
    <row r="13" spans="1:5">
      <c r="A13" s="48" t="str">
        <f>'[2]Rate Case Constants'!$C$21</f>
        <v>Attrition Year at Proposed Rates</v>
      </c>
      <c r="B13" s="48"/>
    </row>
    <row r="15" spans="1:5">
      <c r="A15" s="13" t="str">
        <f>'[2]Rate Case Constants'!$C$24</f>
        <v>Type of Filing: __X__ Original  _____ Updated  _____ Revised</v>
      </c>
      <c r="B15" s="13"/>
    </row>
    <row r="16" spans="1:5">
      <c r="A16" s="13" t="str">
        <f>'[2]Rate Case Constants'!$C$25</f>
        <v>Type of Filing: _____ Original  __X__ Updated  _____ Revised</v>
      </c>
      <c r="B16" s="13"/>
    </row>
    <row r="17" spans="1:6">
      <c r="A17" s="13" t="str">
        <f>'[2]Rate Case Constants'!$C$26</f>
        <v>Type of Filing: _____ Original  _____ Updated  __X__ Revised</v>
      </c>
      <c r="B17" s="13"/>
    </row>
    <row r="19" spans="1:6">
      <c r="A19" s="13" t="str">
        <f>'[2]Rate Case Constants'!$A$30</f>
        <v>Witness Responsible:</v>
      </c>
      <c r="B19" s="13"/>
    </row>
    <row r="20" spans="1:6">
      <c r="A20" t="str">
        <f>+'[2]Rate Case Constants'!$C$36</f>
        <v>Witness Responsible:   Robert Prendergast</v>
      </c>
    </row>
    <row r="22" spans="1:6">
      <c r="A22" s="1" t="str">
        <f>+'[2]Link Out WP'!$D$53</f>
        <v>Customer Accounting-Postage</v>
      </c>
      <c r="B22" s="1"/>
    </row>
    <row r="23" spans="1:6">
      <c r="A23" s="1" t="str">
        <f>CONCATENATE(A8, " ", A22)</f>
        <v>Base Year Adjustment Customer Accounting-Postage</v>
      </c>
      <c r="B23" s="1"/>
    </row>
    <row r="24" spans="1:6">
      <c r="A24" s="1"/>
      <c r="B24" s="1"/>
    </row>
    <row r="25" spans="1:6">
      <c r="A25" s="1" t="str">
        <f>+'[2]Link Out WP'!$F$53</f>
        <v>W/P - 3-9</v>
      </c>
      <c r="B25" s="1"/>
    </row>
    <row r="26" spans="1:6">
      <c r="A26" s="1" t="str">
        <f>'[2]Link Out Filing Exhibits'!$M$80</f>
        <v>Schedule D-2</v>
      </c>
    </row>
    <row r="27" spans="1:6">
      <c r="A27" s="1"/>
    </row>
    <row r="28" spans="1:6">
      <c r="A28" s="48"/>
      <c r="F28" s="22"/>
    </row>
    <row r="29" spans="1:6">
      <c r="A29" s="13" t="s">
        <v>29</v>
      </c>
      <c r="B29" s="15"/>
      <c r="D29" s="49" t="s">
        <v>52</v>
      </c>
      <c r="F29" s="22"/>
    </row>
    <row r="30" spans="1:6">
      <c r="A30" s="48"/>
      <c r="B30" s="15"/>
      <c r="F30" s="22"/>
    </row>
    <row r="31" spans="1:6">
      <c r="A31" s="13" t="s">
        <v>30</v>
      </c>
      <c r="D31" s="13" t="s">
        <v>55</v>
      </c>
      <c r="F31" s="22"/>
    </row>
    <row r="32" spans="1:6">
      <c r="A32" s="48" t="str">
        <f>+'[2]Rate Case Constants'!A48</f>
        <v>Water Customers 12/31/24</v>
      </c>
      <c r="B32" s="50">
        <f>+'[2]Rate Case Constants'!C48</f>
        <v>139532</v>
      </c>
      <c r="E32" s="4" t="s">
        <v>32</v>
      </c>
      <c r="F32" s="29" t="s">
        <v>33</v>
      </c>
    </row>
    <row r="33" spans="1:18">
      <c r="A33" s="48" t="str">
        <f>+'[2]Rate Case Constants'!A49</f>
        <v>Wastewater Customers 12/31/24</v>
      </c>
      <c r="B33" s="51">
        <f>+'[2]Rate Case Constants'!C49</f>
        <v>1365</v>
      </c>
      <c r="D33" t="s">
        <v>53</v>
      </c>
      <c r="E33" s="30">
        <f>F33/12</f>
        <v>4.3E-3</v>
      </c>
      <c r="F33" s="31">
        <f>'[1]Link Out'!$B$3</f>
        <v>5.16E-2</v>
      </c>
    </row>
    <row r="34" spans="1:18">
      <c r="A34" s="48" t="str">
        <f>+'[2]Rate Case Constants'!A50</f>
        <v>Total Customer Connections</v>
      </c>
      <c r="B34" s="50">
        <f>+'[2]Rate Case Constants'!C50</f>
        <v>140897</v>
      </c>
      <c r="F34" s="22"/>
    </row>
    <row r="35" spans="1:18">
      <c r="A35" s="48" t="str">
        <f>+'[2]Rate Case Constants'!A51</f>
        <v>Less Dual Customers</v>
      </c>
      <c r="B35" s="51">
        <f>+'[2]Rate Case Constants'!C51</f>
        <v>-1278</v>
      </c>
      <c r="F35" s="22"/>
    </row>
    <row r="36" spans="1:18">
      <c r="A36" s="48"/>
      <c r="B36" s="50">
        <f>+'[2]Rate Case Constants'!C52</f>
        <v>139619</v>
      </c>
      <c r="F36" s="22"/>
    </row>
    <row r="37" spans="1:18">
      <c r="A37" s="48"/>
      <c r="B37" s="52"/>
      <c r="F37" s="22"/>
    </row>
    <row r="38" spans="1:18">
      <c r="A38" s="48" t="str">
        <f>+'[2]Rate Case Constants'!A54</f>
        <v>Water Percentage</v>
      </c>
      <c r="B38" s="53">
        <f>+'[2]Rate Case Constants'!C54</f>
        <v>0.99937687564013489</v>
      </c>
      <c r="F38" s="22"/>
    </row>
    <row r="39" spans="1:18">
      <c r="A39" s="48" t="str">
        <f>+'[2]Rate Case Constants'!A55</f>
        <v>Wastewater Percentage</v>
      </c>
      <c r="B39" s="53">
        <f>+'[2]Rate Case Constants'!C55</f>
        <v>6.2312435986511261E-4</v>
      </c>
      <c r="F39" s="22"/>
    </row>
    <row r="40" spans="1:18">
      <c r="A40" s="48"/>
      <c r="F40" s="22"/>
    </row>
    <row r="42" spans="1:18">
      <c r="A42" s="1" t="s">
        <v>28</v>
      </c>
    </row>
    <row r="43" spans="1:18" ht="30">
      <c r="A43" s="54" t="s">
        <v>18</v>
      </c>
      <c r="B43" s="54" t="s">
        <v>9</v>
      </c>
      <c r="C43" s="54" t="s">
        <v>10</v>
      </c>
      <c r="D43" s="54" t="s">
        <v>4</v>
      </c>
      <c r="E43" s="5" t="s">
        <v>11</v>
      </c>
      <c r="F43" s="55" t="s">
        <v>38</v>
      </c>
      <c r="G43" s="55" t="s">
        <v>41</v>
      </c>
      <c r="H43" s="55" t="s">
        <v>39</v>
      </c>
      <c r="I43" s="56" t="s">
        <v>24</v>
      </c>
      <c r="K43" s="56" t="s">
        <v>25</v>
      </c>
      <c r="L43" s="56" t="s">
        <v>26</v>
      </c>
      <c r="M43" s="56" t="s">
        <v>27</v>
      </c>
      <c r="N43" s="56" t="s">
        <v>35</v>
      </c>
      <c r="O43" s="56" t="s">
        <v>36</v>
      </c>
    </row>
    <row r="44" spans="1:18">
      <c r="F44" s="4"/>
      <c r="G44" s="4"/>
      <c r="H44" s="4"/>
    </row>
    <row r="45" spans="1:18">
      <c r="A45" t="str">
        <f>IFERROR(INDEX('[2]Link Out Inc Stmt'!$A$8:$A$1001,MATCH($C45,'[2]Link Out Inc Stmt'!$C$8:$C$1001,0),1),"")</f>
        <v>P34</v>
      </c>
      <c r="B45" t="str">
        <f>IFERROR(INDEX('[2]Link Out Inc Stmt'!$B$8:$B$1001,MATCH($C45,'[2]Link Out Inc Stmt'!$C$8:$C$1001,0),1),"")</f>
        <v>Customer accounting, other</v>
      </c>
      <c r="C45" s="57">
        <v>52501500</v>
      </c>
      <c r="D45" t="str">
        <f>IFERROR(INDEX('[2]Link Out Inc Stmt'!$D$8:$D$1001,MATCH($C45,'[2]Link Out Inc Stmt'!$C$8:$C$1001,0),1),"")</f>
        <v>Misc Oper - Customer Accounting</v>
      </c>
      <c r="E45">
        <f>IFERROR(INDEX('[2]Link Out Inc Stmt'!$E$8:$E$1001,MATCH($C45,'[2]Link Out Inc Stmt'!$C$8:$C$1001,0),1),"")</f>
        <v>675.7</v>
      </c>
      <c r="F45" s="58">
        <f>IFERROR(INDEX('[2]Link Out Inc Stmt'!$K$8:$K$1001,MATCH($C45,'[2]Link Out Inc Stmt'!$C$8:$C$1001,0),1),"")</f>
        <v>0</v>
      </c>
      <c r="G45" s="58" t="str">
        <f>IFERROR(INDEX('[2]Link Out Inc Stmt'!$L$8:$L$1001,MATCH($C45,'[2]Link Out Inc Stmt'!$C$8:$C$1001,0),1),"")</f>
        <v>Pending Actual</v>
      </c>
      <c r="H45" s="58">
        <f>_xlfn.XLOOKUP(C45,'Link Out'!$A:$A,'Link Out'!$D:$D)</f>
        <v>0</v>
      </c>
      <c r="I45" s="58">
        <f>IF(G45="Pending Actual",F45+H45,F45+G45)</f>
        <v>0</v>
      </c>
      <c r="J45" s="58"/>
      <c r="K45" s="58">
        <f>IFERROR(_xlfn.XLOOKUP($C45,'[2]Link Out Inc Stmt'!$C:$C,'[2]Link Out Inc Stmt'!F:F),"")</f>
        <v>4380.38</v>
      </c>
      <c r="L45" s="58">
        <f>IFERROR(_xlfn.XLOOKUP($C45,'[2]Link Out Inc Stmt'!$C:$C,'[2]Link Out Inc Stmt'!G:G),"")</f>
        <v>-4518.09</v>
      </c>
      <c r="M45" s="58">
        <f>IFERROR(_xlfn.XLOOKUP($C45,'[2]Link Out Inc Stmt'!$C:$C,'[2]Link Out Inc Stmt'!H:H),"")</f>
        <v>0</v>
      </c>
      <c r="N45" s="58">
        <f>IFERROR(_xlfn.XLOOKUP($C45,'[2]Link Out Inc Stmt'!$C:$C,'[2]Link Out Inc Stmt'!I:I),"")</f>
        <v>-332.32</v>
      </c>
      <c r="O45" s="58">
        <f>IFERROR(_xlfn.XLOOKUP($C45,'[2]Link Out Inc Stmt'!$C:$C,'[2]Link Out Inc Stmt'!J:J),"")</f>
        <v>239.54</v>
      </c>
    </row>
    <row r="46" spans="1:18">
      <c r="A46" t="str">
        <f>IFERROR(INDEX('[2]Link Out Inc Stmt'!$A$8:$A$1001,MATCH($C46,'[2]Link Out Inc Stmt'!$C$8:$C$1001,0),1),"")</f>
        <v>P34</v>
      </c>
      <c r="B46" t="str">
        <f>IFERROR(INDEX('[2]Link Out Inc Stmt'!$B$8:$B$1001,MATCH($C46,'[2]Link Out Inc Stmt'!$C$8:$C$1001,0),1),"")</f>
        <v>Customer accounting, other</v>
      </c>
      <c r="C46" s="59">
        <v>52501510</v>
      </c>
      <c r="D46" t="str">
        <f>IFERROR(INDEX('[2]Link Out Inc Stmt'!$D$8:$D$1001,MATCH($C46,'[2]Link Out Inc Stmt'!$C$8:$C$1001,0),1),"")</f>
        <v>Misc Oper - Customer Accounting Mtr Read</v>
      </c>
      <c r="E46">
        <f>IFERROR(INDEX('[2]Link Out Inc Stmt'!$E$8:$E$1001,MATCH($C46,'[2]Link Out Inc Stmt'!$C$8:$C$1001,0),1),"")</f>
        <v>675.7</v>
      </c>
      <c r="F46" s="58">
        <f>IFERROR(INDEX('[2]Link Out Inc Stmt'!$K$8:$K$1001,MATCH($C46,'[2]Link Out Inc Stmt'!$C$8:$C$1001,0),1),"")</f>
        <v>0</v>
      </c>
      <c r="G46" s="58" t="str">
        <f>IFERROR(INDEX('[2]Link Out Inc Stmt'!$L$8:$L$1001,MATCH($C46,'[2]Link Out Inc Stmt'!$C$8:$C$1001,0),1),"")</f>
        <v>Pending Actual</v>
      </c>
      <c r="H46" s="58">
        <f>_xlfn.XLOOKUP(C46,'Link Out'!$A:$A,'Link Out'!$D:$D)</f>
        <v>0</v>
      </c>
      <c r="I46" s="58">
        <f t="shared" ref="I46:I52" si="0">IF(G46="Pending Actual",F46+H46,F46+G46)</f>
        <v>0</v>
      </c>
      <c r="J46" s="58"/>
      <c r="K46" s="58">
        <f>IFERROR(_xlfn.XLOOKUP($C46,'[2]Link Out Inc Stmt'!$C:$C,'[2]Link Out Inc Stmt'!F:F),"")</f>
        <v>0</v>
      </c>
      <c r="L46" s="58">
        <f>IFERROR(_xlfn.XLOOKUP($C46,'[2]Link Out Inc Stmt'!$C:$C,'[2]Link Out Inc Stmt'!G:G),"")</f>
        <v>0</v>
      </c>
      <c r="M46" s="58">
        <f>IFERROR(_xlfn.XLOOKUP($C46,'[2]Link Out Inc Stmt'!$C:$C,'[2]Link Out Inc Stmt'!H:H),"")</f>
        <v>8</v>
      </c>
      <c r="N46" s="58">
        <f>IFERROR(_xlfn.XLOOKUP($C46,'[2]Link Out Inc Stmt'!$C:$C,'[2]Link Out Inc Stmt'!I:I),"")</f>
        <v>2310.8000000000002</v>
      </c>
      <c r="O46" s="58">
        <f>IFERROR(_xlfn.XLOOKUP($C46,'[2]Link Out Inc Stmt'!$C:$C,'[2]Link Out Inc Stmt'!J:J),"")</f>
        <v>0</v>
      </c>
    </row>
    <row r="47" spans="1:18">
      <c r="A47" t="str">
        <f>IFERROR(INDEX('[2]Link Out Inc Stmt'!$A$8:$A$1001,MATCH($C47,'[2]Link Out Inc Stmt'!$C$8:$C$1001,0),1),"")</f>
        <v>P34</v>
      </c>
      <c r="B47" t="str">
        <f>IFERROR(INDEX('[2]Link Out Inc Stmt'!$B$8:$B$1001,MATCH($C47,'[2]Link Out Inc Stmt'!$C$8:$C$1001,0),1),"")</f>
        <v>Customer accounting, other</v>
      </c>
      <c r="C47" s="59">
        <v>52501520</v>
      </c>
      <c r="D47" t="str">
        <f>IFERROR(INDEX('[2]Link Out Inc Stmt'!$D$8:$D$1001,MATCH($C47,'[2]Link Out Inc Stmt'!$C$8:$C$1001,0),1),"")</f>
        <v>Misc Oper - Customer Accounting Cust Serv</v>
      </c>
      <c r="E47">
        <f>IFERROR(INDEX('[2]Link Out Inc Stmt'!$E$8:$E$1001,MATCH($C47,'[2]Link Out Inc Stmt'!$C$8:$C$1001,0),1),"")</f>
        <v>675.7</v>
      </c>
      <c r="F47" s="58">
        <f>IFERROR(INDEX('[2]Link Out Inc Stmt'!$K$8:$K$1001,MATCH($C47,'[2]Link Out Inc Stmt'!$C$8:$C$1001,0),1),"")</f>
        <v>0</v>
      </c>
      <c r="G47" s="58" t="str">
        <f>IFERROR(INDEX('[2]Link Out Inc Stmt'!$L$8:$L$1001,MATCH($C47,'[2]Link Out Inc Stmt'!$C$8:$C$1001,0),1),"")</f>
        <v>Pending Actual</v>
      </c>
      <c r="H47" s="58">
        <f>_xlfn.XLOOKUP(C47,'Link Out'!$A:$A,'Link Out'!$D:$D)</f>
        <v>0</v>
      </c>
      <c r="I47" s="58">
        <f t="shared" si="0"/>
        <v>0</v>
      </c>
      <c r="J47" s="58"/>
      <c r="K47" s="58">
        <f>IFERROR(_xlfn.XLOOKUP($C47,'[2]Link Out Inc Stmt'!$C:$C,'[2]Link Out Inc Stmt'!F:F),"")</f>
        <v>0</v>
      </c>
      <c r="L47" s="58">
        <f>IFERROR(_xlfn.XLOOKUP($C47,'[2]Link Out Inc Stmt'!$C:$C,'[2]Link Out Inc Stmt'!G:G),"")</f>
        <v>34.17</v>
      </c>
      <c r="M47" s="58">
        <f>IFERROR(_xlfn.XLOOKUP($C47,'[2]Link Out Inc Stmt'!$C:$C,'[2]Link Out Inc Stmt'!H:H),"")</f>
        <v>628.55999999999995</v>
      </c>
      <c r="N47" s="58">
        <f>IFERROR(_xlfn.XLOOKUP($C47,'[2]Link Out Inc Stmt'!$C:$C,'[2]Link Out Inc Stmt'!I:I),"")</f>
        <v>0</v>
      </c>
      <c r="O47" s="58">
        <f>IFERROR(_xlfn.XLOOKUP($C47,'[2]Link Out Inc Stmt'!$C:$C,'[2]Link Out Inc Stmt'!J:J),"")</f>
        <v>0</v>
      </c>
    </row>
    <row r="48" spans="1:18">
      <c r="A48" t="str">
        <f>IFERROR(INDEX('[2]Link Out Inc Stmt'!$A$8:$A$1001,MATCH($C48,'[2]Link Out Inc Stmt'!$C$8:$C$1001,0),1),"")</f>
        <v>P34</v>
      </c>
      <c r="B48" t="str">
        <f>IFERROR(INDEX('[2]Link Out Inc Stmt'!$B$8:$B$1001,MATCH($C48,'[2]Link Out Inc Stmt'!$C$8:$C$1001,0),1),"")</f>
        <v>Customer accounting, other</v>
      </c>
      <c r="C48" s="59">
        <v>52510015</v>
      </c>
      <c r="D48" t="str">
        <f>IFERROR(INDEX('[2]Link Out Inc Stmt'!$D$8:$D$1001,MATCH($C48,'[2]Link Out Inc Stmt'!$C$8:$C$1001,0),1),"")</f>
        <v>Bank Service Charges - Customer Accounting</v>
      </c>
      <c r="E48">
        <f>IFERROR(INDEX('[2]Link Out Inc Stmt'!$E$8:$E$1001,MATCH($C48,'[2]Link Out Inc Stmt'!$C$8:$C$1001,0),1),"")</f>
        <v>675.7</v>
      </c>
      <c r="F48" s="58">
        <f>IFERROR(INDEX('[2]Link Out Inc Stmt'!$K$8:$K$1001,MATCH($C48,'[2]Link Out Inc Stmt'!$C$8:$C$1001,0),1),"")</f>
        <v>49077.599999999999</v>
      </c>
      <c r="G48" s="58" t="str">
        <f>IFERROR(INDEX('[2]Link Out Inc Stmt'!$L$8:$L$1001,MATCH($C48,'[2]Link Out Inc Stmt'!$C$8:$C$1001,0),1),"")</f>
        <v>Pending Actual</v>
      </c>
      <c r="H48" s="58">
        <f>_xlfn.XLOOKUP(C48,'Link Out'!$A:$A,'Link Out'!$D:$D)</f>
        <v>51215.732080000002</v>
      </c>
      <c r="I48" s="58">
        <f t="shared" ref="I48:I50" si="1">IF(G48="Pending Actual",F48+H48,F48+G48)</f>
        <v>100293.33207999999</v>
      </c>
      <c r="J48" s="58"/>
      <c r="K48" s="58">
        <f>IFERROR(_xlfn.XLOOKUP($C48,'[2]Link Out Inc Stmt'!$C:$C,'[2]Link Out Inc Stmt'!F:F),"")</f>
        <v>154217.69</v>
      </c>
      <c r="L48" s="58">
        <f>IFERROR(_xlfn.XLOOKUP($C48,'[2]Link Out Inc Stmt'!$C:$C,'[2]Link Out Inc Stmt'!G:G),"")</f>
        <v>137198.54999999999</v>
      </c>
      <c r="M48" s="58">
        <f>IFERROR(_xlfn.XLOOKUP($C48,'[2]Link Out Inc Stmt'!$C:$C,'[2]Link Out Inc Stmt'!H:H),"")</f>
        <v>115821.97</v>
      </c>
      <c r="N48" s="58">
        <f>IFERROR(_xlfn.XLOOKUP($C48,'[2]Link Out Inc Stmt'!$C:$C,'[2]Link Out Inc Stmt'!I:I),"")</f>
        <v>110093.56</v>
      </c>
      <c r="O48" s="58">
        <f>IFERROR(_xlfn.XLOOKUP($C48,'[2]Link Out Inc Stmt'!$C:$C,'[2]Link Out Inc Stmt'!J:J),"")</f>
        <v>97656.93</v>
      </c>
      <c r="Q48" s="24"/>
      <c r="R48" s="24"/>
    </row>
    <row r="49" spans="1:17">
      <c r="A49" t="str">
        <f>IFERROR(INDEX('[2]Link Out Inc Stmt'!$A$8:$A$1001,MATCH($C49,'[2]Link Out Inc Stmt'!$C$8:$C$1001,0),1),"")</f>
        <v>P34</v>
      </c>
      <c r="B49" t="str">
        <f>IFERROR(INDEX('[2]Link Out Inc Stmt'!$B$8:$B$1001,MATCH($C49,'[2]Link Out Inc Stmt'!$C$8:$C$1001,0),1),"")</f>
        <v>Customer accounting, other</v>
      </c>
      <c r="C49" s="59">
        <v>52514906</v>
      </c>
      <c r="D49" t="str">
        <f>IFERROR(INDEX('[2]Link Out Inc Stmt'!$D$8:$D$1001,MATCH($C49,'[2]Link Out Inc Stmt'!$C$8:$C$1001,0),1),"")</f>
        <v>Customer Education - Bill Inserts</v>
      </c>
      <c r="E49">
        <f>IFERROR(INDEX('[2]Link Out Inc Stmt'!$E$8:$E$1001,MATCH($C49,'[2]Link Out Inc Stmt'!$C$8:$C$1001,0),1),"")</f>
        <v>675.8</v>
      </c>
      <c r="F49" s="58">
        <f>IFERROR(INDEX('[2]Link Out Inc Stmt'!$K$8:$K$1001,MATCH($C49,'[2]Link Out Inc Stmt'!$C$8:$C$1001,0),1),"")</f>
        <v>0</v>
      </c>
      <c r="G49" s="58" t="str">
        <f>IFERROR(INDEX('[2]Link Out Inc Stmt'!$L$8:$L$1001,MATCH($C49,'[2]Link Out Inc Stmt'!$C$8:$C$1001,0),1),"")</f>
        <v>Pending Actual</v>
      </c>
      <c r="H49" s="58">
        <f>_xlfn.XLOOKUP(C49,'Link Out'!$A:$A,'Link Out'!$D:$D)</f>
        <v>0</v>
      </c>
      <c r="I49" s="58">
        <f t="shared" si="1"/>
        <v>0</v>
      </c>
      <c r="J49" s="58"/>
      <c r="K49" s="58">
        <f>IFERROR(_xlfn.XLOOKUP($C49,'[2]Link Out Inc Stmt'!$C:$C,'[2]Link Out Inc Stmt'!F:F),"")</f>
        <v>2055.39</v>
      </c>
      <c r="L49" s="58">
        <f>IFERROR(_xlfn.XLOOKUP($C49,'[2]Link Out Inc Stmt'!$C:$C,'[2]Link Out Inc Stmt'!G:G),"")</f>
        <v>0</v>
      </c>
      <c r="M49" s="58">
        <f>IFERROR(_xlfn.XLOOKUP($C49,'[2]Link Out Inc Stmt'!$C:$C,'[2]Link Out Inc Stmt'!H:H),"")</f>
        <v>0</v>
      </c>
      <c r="N49" s="58">
        <f>IFERROR(_xlfn.XLOOKUP($C49,'[2]Link Out Inc Stmt'!$C:$C,'[2]Link Out Inc Stmt'!I:I),"")</f>
        <v>0</v>
      </c>
      <c r="O49" s="58">
        <f>IFERROR(_xlfn.XLOOKUP($C49,'[2]Link Out Inc Stmt'!$C:$C,'[2]Link Out Inc Stmt'!J:J),"")</f>
        <v>0</v>
      </c>
    </row>
    <row r="50" spans="1:17">
      <c r="A50" t="str">
        <f>IFERROR(INDEX('[2]Link Out Inc Stmt'!$A$8:$A$1001,MATCH($C50,'[2]Link Out Inc Stmt'!$C$8:$C$1001,0),1),"")</f>
        <v>P34</v>
      </c>
      <c r="B50" t="str">
        <f>IFERROR(INDEX('[2]Link Out Inc Stmt'!$B$8:$B$1001,MATCH($C50,'[2]Link Out Inc Stmt'!$C$8:$C$1001,0),1),"")</f>
        <v>Customer accounting, other</v>
      </c>
      <c r="C50" s="59">
        <v>52520000</v>
      </c>
      <c r="D50" t="str">
        <f>IFERROR(INDEX('[2]Link Out Inc Stmt'!$D$8:$D$1001,MATCH($C50,'[2]Link Out Inc Stmt'!$C$8:$C$1001,0),1),"")</f>
        <v>Collection Agencies</v>
      </c>
      <c r="E50">
        <f>IFERROR(INDEX('[2]Link Out Inc Stmt'!$E$8:$E$1001,MATCH($C50,'[2]Link Out Inc Stmt'!$C$8:$C$1001,0),1),"")</f>
        <v>675.7</v>
      </c>
      <c r="F50" s="58">
        <f>IFERROR(INDEX('[2]Link Out Inc Stmt'!$K$8:$K$1001,MATCH($C50,'[2]Link Out Inc Stmt'!$C$8:$C$1001,0),1),"")</f>
        <v>5564.49</v>
      </c>
      <c r="G50" s="58" t="str">
        <f>IFERROR(INDEX('[2]Link Out Inc Stmt'!$L$8:$L$1001,MATCH($C50,'[2]Link Out Inc Stmt'!$C$8:$C$1001,0),1),"")</f>
        <v>Pending Actual</v>
      </c>
      <c r="H50" s="58">
        <f>_xlfn.XLOOKUP(C50,'Link Out'!$A:$A,'Link Out'!$D:$D)</f>
        <v>5708.0538419999993</v>
      </c>
      <c r="I50" s="58">
        <f t="shared" si="1"/>
        <v>11272.543841999999</v>
      </c>
      <c r="J50" s="58"/>
      <c r="K50" s="58">
        <f>IFERROR(_xlfn.XLOOKUP($C50,'[2]Link Out Inc Stmt'!$C:$C,'[2]Link Out Inc Stmt'!F:F),"")</f>
        <v>1972.03</v>
      </c>
      <c r="L50" s="58">
        <f>IFERROR(_xlfn.XLOOKUP($C50,'[2]Link Out Inc Stmt'!$C:$C,'[2]Link Out Inc Stmt'!G:G),"")</f>
        <v>-1001.66</v>
      </c>
      <c r="M50" s="58">
        <f>IFERROR(_xlfn.XLOOKUP($C50,'[2]Link Out Inc Stmt'!$C:$C,'[2]Link Out Inc Stmt'!H:H),"")</f>
        <v>5270.45</v>
      </c>
      <c r="N50" s="58">
        <f>IFERROR(_xlfn.XLOOKUP($C50,'[2]Link Out Inc Stmt'!$C:$C,'[2]Link Out Inc Stmt'!I:I),"")</f>
        <v>-958</v>
      </c>
      <c r="O50" s="58">
        <f>IFERROR(_xlfn.XLOOKUP($C50,'[2]Link Out Inc Stmt'!$C:$C,'[2]Link Out Inc Stmt'!J:J),"")</f>
        <v>5152.16</v>
      </c>
      <c r="Q50" s="24"/>
    </row>
    <row r="51" spans="1:17">
      <c r="A51" t="str">
        <f>IFERROR(INDEX('[2]Link Out Inc Stmt'!$A$8:$A$1001,MATCH($C51,'[2]Link Out Inc Stmt'!$C$8:$C$1001,0),1),"")</f>
        <v>P34</v>
      </c>
      <c r="B51" t="str">
        <f>IFERROR(INDEX('[2]Link Out Inc Stmt'!$B$8:$B$1001,MATCH($C51,'[2]Link Out Inc Stmt'!$C$8:$C$1001,0),1),"")</f>
        <v>Customer accounting, other</v>
      </c>
      <c r="C51" s="59">
        <v>52542015</v>
      </c>
      <c r="D51" t="str">
        <f>IFERROR(INDEX('[2]Link Out Inc Stmt'!$D$8:$D$1001,MATCH($C51,'[2]Link Out Inc Stmt'!$C$8:$C$1001,0),1),"")</f>
        <v>Forms - Customer Accounting</v>
      </c>
      <c r="E51">
        <f>IFERROR(INDEX('[2]Link Out Inc Stmt'!$E$8:$E$1001,MATCH($C51,'[2]Link Out Inc Stmt'!$C$8:$C$1001,0),1),"")</f>
        <v>675.7</v>
      </c>
      <c r="F51" s="58">
        <f>IFERROR(INDEX('[2]Link Out Inc Stmt'!$K$8:$K$1001,MATCH($C51,'[2]Link Out Inc Stmt'!$C$8:$C$1001,0),1),"")</f>
        <v>0</v>
      </c>
      <c r="G51" s="58" t="str">
        <f>IFERROR(INDEX('[2]Link Out Inc Stmt'!$L$8:$L$1001,MATCH($C51,'[2]Link Out Inc Stmt'!$C$8:$C$1001,0),1),"")</f>
        <v>Pending Actual</v>
      </c>
      <c r="H51" s="58">
        <f>_xlfn.XLOOKUP(C51,'Link Out'!$A:$A,'Link Out'!$D:$D)</f>
        <v>0</v>
      </c>
      <c r="I51" s="58">
        <f t="shared" si="0"/>
        <v>0</v>
      </c>
      <c r="J51" s="58"/>
      <c r="K51" s="58">
        <f>IFERROR(_xlfn.XLOOKUP($C51,'[2]Link Out Inc Stmt'!$C:$C,'[2]Link Out Inc Stmt'!F:F),"")</f>
        <v>-4578.8900000000003</v>
      </c>
      <c r="L51" s="58">
        <f>IFERROR(_xlfn.XLOOKUP($C51,'[2]Link Out Inc Stmt'!$C:$C,'[2]Link Out Inc Stmt'!G:G),"")</f>
        <v>0</v>
      </c>
      <c r="M51" s="58">
        <f>IFERROR(_xlfn.XLOOKUP($C51,'[2]Link Out Inc Stmt'!$C:$C,'[2]Link Out Inc Stmt'!H:H),"")</f>
        <v>0</v>
      </c>
      <c r="N51" s="58">
        <f>IFERROR(_xlfn.XLOOKUP($C51,'[2]Link Out Inc Stmt'!$C:$C,'[2]Link Out Inc Stmt'!I:I),"")</f>
        <v>0</v>
      </c>
      <c r="O51" s="58">
        <f>IFERROR(_xlfn.XLOOKUP($C51,'[2]Link Out Inc Stmt'!$C:$C,'[2]Link Out Inc Stmt'!J:J),"")</f>
        <v>0</v>
      </c>
    </row>
    <row r="52" spans="1:17">
      <c r="A52" t="str">
        <f>IFERROR(INDEX('[2]Link Out Inc Stmt'!$A$8:$A$1001,MATCH($C52,'[2]Link Out Inc Stmt'!$C$8:$C$1001,0),1),"")</f>
        <v>P34</v>
      </c>
      <c r="B52" t="str">
        <f>IFERROR(INDEX('[2]Link Out Inc Stmt'!$B$8:$B$1001,MATCH($C52,'[2]Link Out Inc Stmt'!$C$8:$C$1001,0),1),"")</f>
        <v>Customer accounting, other</v>
      </c>
      <c r="C52" s="59">
        <v>52562515</v>
      </c>
      <c r="D52" t="str">
        <f>IFERROR(INDEX('[2]Link Out Inc Stmt'!$D$8:$D$1001,MATCH($C52,'[2]Link Out Inc Stmt'!$C$8:$C$1001,0),1),"")</f>
        <v>Overnight Shipping - Customer Accounting</v>
      </c>
      <c r="E52">
        <f>IFERROR(INDEX('[2]Link Out Inc Stmt'!$E$8:$E$1001,MATCH($C52,'[2]Link Out Inc Stmt'!$C$8:$C$1001,0),1),"")</f>
        <v>675.7</v>
      </c>
      <c r="F52" s="58">
        <f>IFERROR(INDEX('[2]Link Out Inc Stmt'!$K$8:$K$1001,MATCH($C52,'[2]Link Out Inc Stmt'!$C$8:$C$1001,0),1),"")</f>
        <v>0</v>
      </c>
      <c r="G52" s="58" t="str">
        <f>IFERROR(INDEX('[2]Link Out Inc Stmt'!$L$8:$L$1001,MATCH($C52,'[2]Link Out Inc Stmt'!$C$8:$C$1001,0),1),"")</f>
        <v>Pending Actual</v>
      </c>
      <c r="H52" s="58">
        <f>_xlfn.XLOOKUP(C52,'Link Out'!$A:$A,'Link Out'!$D:$D)</f>
        <v>0</v>
      </c>
      <c r="I52" s="58">
        <f t="shared" si="0"/>
        <v>0</v>
      </c>
      <c r="J52" s="58"/>
      <c r="K52" s="58">
        <f>IFERROR(_xlfn.XLOOKUP($C52,'[2]Link Out Inc Stmt'!$C:$C,'[2]Link Out Inc Stmt'!F:F),"")</f>
        <v>16.329999999999998</v>
      </c>
      <c r="L52" s="58">
        <f>IFERROR(_xlfn.XLOOKUP($C52,'[2]Link Out Inc Stmt'!$C:$C,'[2]Link Out Inc Stmt'!G:G),"")</f>
        <v>0</v>
      </c>
      <c r="M52" s="58">
        <f>IFERROR(_xlfn.XLOOKUP($C52,'[2]Link Out Inc Stmt'!$C:$C,'[2]Link Out Inc Stmt'!H:H),"")</f>
        <v>0</v>
      </c>
      <c r="N52" s="58">
        <f>IFERROR(_xlfn.XLOOKUP($C52,'[2]Link Out Inc Stmt'!$C:$C,'[2]Link Out Inc Stmt'!I:I),"")</f>
        <v>0</v>
      </c>
      <c r="O52" s="58">
        <f>IFERROR(_xlfn.XLOOKUP($C52,'[2]Link Out Inc Stmt'!$C:$C,'[2]Link Out Inc Stmt'!J:J),"")</f>
        <v>0</v>
      </c>
    </row>
    <row r="53" spans="1:17">
      <c r="A53" t="str">
        <f>IFERROR(INDEX('[2]Link Out Inc Stmt'!$A$8:$A$1001,MATCH($C53,'[2]Link Out Inc Stmt'!$C$8:$C$1001,0),1),"")</f>
        <v>P34</v>
      </c>
      <c r="B53" t="str">
        <f>IFERROR(INDEX('[2]Link Out Inc Stmt'!$B$8:$B$1001,MATCH($C53,'[2]Link Out Inc Stmt'!$C$8:$C$1001,0),1),"")</f>
        <v>Customer accounting, other</v>
      </c>
      <c r="C53" s="59">
        <v>52566015</v>
      </c>
      <c r="D53" t="s">
        <v>42</v>
      </c>
      <c r="E53">
        <f>IFERROR(INDEX('[2]Link Out Inc Stmt'!$E$8:$E$1001,MATCH($C53,'[2]Link Out Inc Stmt'!$C$8:$C$1001,0),1),"")</f>
        <v>675.7</v>
      </c>
      <c r="F53" s="58">
        <f>IFERROR(INDEX('[2]Link Out Inc Stmt'!$K$8:$K$1001,MATCH($C53,'[2]Link Out Inc Stmt'!$C$8:$C$1001,0),1),"")</f>
        <v>850</v>
      </c>
      <c r="G53" s="58" t="str">
        <f>IFERROR(INDEX('[2]Link Out Inc Stmt'!$L$8:$L$1001,MATCH($C53,'[2]Link Out Inc Stmt'!$C$8:$C$1001,0),1),"")</f>
        <v>Pending Actual</v>
      </c>
      <c r="H53" s="58">
        <f>_xlfn.XLOOKUP(C53,'Link Out'!$A:$A,'Link Out'!$D:$D)</f>
        <v>0</v>
      </c>
      <c r="I53" s="58">
        <f t="shared" ref="I53" si="2">IF(G53="Pending Actual",F53+H53,F53+G53)</f>
        <v>850</v>
      </c>
      <c r="J53" s="58"/>
      <c r="K53" s="58">
        <f>IFERROR(_xlfn.XLOOKUP($C53,'[2]Link Out Inc Stmt'!$C:$C,'[2]Link Out Inc Stmt'!F:F),"")</f>
        <v>0</v>
      </c>
      <c r="L53" s="58">
        <f>IFERROR(_xlfn.XLOOKUP($C53,'[2]Link Out Inc Stmt'!$C:$C,'[2]Link Out Inc Stmt'!G:G),"")</f>
        <v>0</v>
      </c>
      <c r="M53" s="58">
        <f>IFERROR(_xlfn.XLOOKUP($C53,'[2]Link Out Inc Stmt'!$C:$C,'[2]Link Out Inc Stmt'!H:H),"")</f>
        <v>0</v>
      </c>
      <c r="N53" s="58">
        <f>IFERROR(_xlfn.XLOOKUP($C53,'[2]Link Out Inc Stmt'!$C:$C,'[2]Link Out Inc Stmt'!I:I),"")</f>
        <v>0</v>
      </c>
      <c r="O53" s="58">
        <f>IFERROR(_xlfn.XLOOKUP($C53,'[2]Link Out Inc Stmt'!$C:$C,'[2]Link Out Inc Stmt'!J:J),"")</f>
        <v>850</v>
      </c>
    </row>
    <row r="54" spans="1:17">
      <c r="F54" s="4"/>
      <c r="G54" s="4"/>
      <c r="H54" s="4"/>
    </row>
    <row r="55" spans="1:17">
      <c r="F55" s="60">
        <f>SUM(F45:F54)</f>
        <v>55492.09</v>
      </c>
      <c r="G55" s="60">
        <f>SUM(G45:G54)</f>
        <v>0</v>
      </c>
      <c r="H55" s="60">
        <f>SUM(H45:H54)</f>
        <v>56923.785922000003</v>
      </c>
      <c r="I55" s="61">
        <f>SUM(I45:I54)</f>
        <v>112415.87592199999</v>
      </c>
      <c r="K55" s="61">
        <f>SUM(K45:K54)</f>
        <v>158062.93</v>
      </c>
      <c r="L55" s="61">
        <f>SUM(L45:L54)</f>
        <v>131712.96999999997</v>
      </c>
      <c r="M55" s="61">
        <f>SUM(M45:M54)</f>
        <v>121728.98</v>
      </c>
      <c r="N55" s="61">
        <f>SUM(N45:N54)</f>
        <v>111114.04</v>
      </c>
      <c r="O55" s="61">
        <f>SUM(O45:O54)</f>
        <v>103898.62999999999</v>
      </c>
      <c r="Q55" s="24"/>
    </row>
    <row r="56" spans="1:17">
      <c r="F56" s="4"/>
      <c r="G56" s="4"/>
      <c r="H56" s="4"/>
    </row>
    <row r="57" spans="1:17">
      <c r="O57" s="24"/>
    </row>
    <row r="60" spans="1:17">
      <c r="D60" s="62"/>
    </row>
  </sheetData>
  <phoneticPr fontId="51" type="noConversion"/>
  <printOptions horizontalCentered="1" verticalCentered="1"/>
  <pageMargins left="0.75" right="0.75" top="0.75" bottom="0.75" header="0.3" footer="0.3"/>
  <pageSetup scale="5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zoomScaleNormal="100" workbookViewId="0"/>
  </sheetViews>
  <sheetFormatPr defaultColWidth="9.140625" defaultRowHeight="15"/>
  <cols>
    <col min="1" max="1" width="21.140625" bestFit="1" customWidth="1"/>
    <col min="2" max="2" width="25.855468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">
        <v>14</v>
      </c>
      <c r="B1" s="3" t="s">
        <v>1</v>
      </c>
      <c r="C1" s="3" t="s">
        <v>13</v>
      </c>
      <c r="D1" s="39" t="s">
        <v>56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4"/>
    </row>
    <row r="3" spans="1:9">
      <c r="A3" s="4" t="str">
        <f>'Link In'!A45</f>
        <v>P34</v>
      </c>
      <c r="B3" t="str">
        <f>'Link In'!A22</f>
        <v>Customer Accounting-Postage</v>
      </c>
      <c r="C3" t="str">
        <f>'Link In'!A26</f>
        <v>Schedule D-2</v>
      </c>
      <c r="D3" s="26">
        <f>D18</f>
        <v>56923.785922000003</v>
      </c>
      <c r="E3" s="26">
        <f>ROUND(Exhibit!C15,0)</f>
        <v>112416</v>
      </c>
      <c r="F3" s="26">
        <f>ROUND(Exhibit!D15,0)</f>
        <v>7734</v>
      </c>
      <c r="G3" s="26">
        <f>ROUND(Exhibit!E15,0)</f>
        <v>120150</v>
      </c>
      <c r="H3" t="str">
        <f>Exhibit!F1</f>
        <v>W/P - 3-9</v>
      </c>
      <c r="I3" t="str">
        <f ca="1">Exhibit!F2</f>
        <v>O&amp;M\[KAWC 2025 Rate Case - Customer Accounting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Account'!A14</f>
        <v>52501500</v>
      </c>
      <c r="B8" s="10" t="str">
        <f>'Summary by Account'!B14</f>
        <v>Misc Oper - Customer Accounting</v>
      </c>
      <c r="C8" s="4"/>
      <c r="D8" s="26">
        <f>_xlfn.XLOOKUP(A8,Workpaper!$B$21:$B$29,Workpaper!$H$21:$H$29,0)</f>
        <v>0</v>
      </c>
      <c r="E8" s="26">
        <f>ROUND('Summary by Account'!C14,2)</f>
        <v>0</v>
      </c>
      <c r="F8" s="26">
        <f>ROUND('Summary by Account'!D14,2)</f>
        <v>0</v>
      </c>
      <c r="G8" s="26">
        <f>ROUND('Summary by Account'!E14,2)</f>
        <v>0</v>
      </c>
    </row>
    <row r="9" spans="1:9">
      <c r="A9" s="4">
        <f>'Summary by Account'!A15</f>
        <v>52501510</v>
      </c>
      <c r="B9" s="10" t="str">
        <f>'Summary by Account'!B15</f>
        <v>Misc Oper - Customer Accounting Mtr Read</v>
      </c>
      <c r="C9" s="4"/>
      <c r="D9" s="63">
        <f>_xlfn.XLOOKUP(A9,Workpaper!$B$21:$B$29,Workpaper!$H$21:$H$29,0)</f>
        <v>0</v>
      </c>
      <c r="E9" s="63">
        <f>ROUND('Summary by Account'!C15,2)</f>
        <v>0</v>
      </c>
      <c r="F9" s="63">
        <f>ROUND('Summary by Account'!D15,2)</f>
        <v>0</v>
      </c>
      <c r="G9" s="63">
        <f>ROUND('Summary by Account'!E15,2)</f>
        <v>0</v>
      </c>
    </row>
    <row r="10" spans="1:9">
      <c r="A10" s="4">
        <f>'Summary by Account'!A16</f>
        <v>52501520</v>
      </c>
      <c r="B10" s="10" t="str">
        <f>'Summary by Account'!B16</f>
        <v>Misc Oper - Customer Accounting Cust Serv</v>
      </c>
      <c r="C10" s="4"/>
      <c r="D10" s="63">
        <f>_xlfn.XLOOKUP(A10,Workpaper!$B$21:$B$29,Workpaper!$H$21:$H$29,0)</f>
        <v>0</v>
      </c>
      <c r="E10" s="63">
        <f>ROUND('Summary by Account'!C16,2)</f>
        <v>0</v>
      </c>
      <c r="F10" s="63">
        <f>ROUND('Summary by Account'!D16,2)</f>
        <v>0</v>
      </c>
      <c r="G10" s="63">
        <f>ROUND('Summary by Account'!E16,2)</f>
        <v>0</v>
      </c>
    </row>
    <row r="11" spans="1:9">
      <c r="A11" s="4">
        <f>'Summary by Account'!A17</f>
        <v>52510015</v>
      </c>
      <c r="B11" s="10" t="str">
        <f>'Summary by Account'!B17</f>
        <v>Bank Service Charges - Customer Accounting</v>
      </c>
      <c r="C11" s="4"/>
      <c r="D11" s="63">
        <f>_xlfn.XLOOKUP(A11,Workpaper!$B$21:$B$29,Workpaper!$H$21:$H$29,0)</f>
        <v>51215.732080000002</v>
      </c>
      <c r="E11" s="63">
        <f>ROUND('Summary by Account'!C17,2)</f>
        <v>100293.33</v>
      </c>
      <c r="F11" s="63">
        <f>ROUND('Summary by Account'!D17,2)</f>
        <v>7808.67</v>
      </c>
      <c r="G11" s="63">
        <f>ROUND('Summary by Account'!E17,2)</f>
        <v>108102</v>
      </c>
    </row>
    <row r="12" spans="1:9">
      <c r="A12" s="4">
        <f>'Summary by Account'!A18</f>
        <v>52514906</v>
      </c>
      <c r="B12" s="10" t="str">
        <f>'Summary by Account'!B18</f>
        <v>Customer Education - Bill Inserts</v>
      </c>
      <c r="C12" s="4"/>
      <c r="D12" s="63">
        <f>_xlfn.XLOOKUP(A12,Workpaper!$B$21:$B$29,Workpaper!$H$21:$H$29,0)</f>
        <v>0</v>
      </c>
      <c r="E12" s="63">
        <f>ROUND('Summary by Account'!C18,2)</f>
        <v>0</v>
      </c>
      <c r="F12" s="63">
        <f>ROUND('Summary by Account'!D18,2)</f>
        <v>0</v>
      </c>
      <c r="G12" s="63">
        <f>ROUND('Summary by Account'!E18,2)</f>
        <v>0</v>
      </c>
    </row>
    <row r="13" spans="1:9">
      <c r="A13" s="4">
        <f>'Summary by Account'!A19</f>
        <v>52520000</v>
      </c>
      <c r="B13" s="10" t="str">
        <f>'Summary by Account'!B19</f>
        <v>Collection Agencies</v>
      </c>
      <c r="C13" s="4"/>
      <c r="D13" s="63">
        <f>_xlfn.XLOOKUP(A13,Workpaper!$B$21:$B$29,Workpaper!$H$21:$H$29,0)</f>
        <v>5708.0538419999993</v>
      </c>
      <c r="E13" s="63">
        <f>ROUND('Summary by Account'!C19,2)</f>
        <v>11272.54</v>
      </c>
      <c r="F13" s="63">
        <f>ROUND('Summary by Account'!D19,2)</f>
        <v>775.46</v>
      </c>
      <c r="G13" s="63">
        <f>ROUND('Summary by Account'!E19,2)</f>
        <v>12048</v>
      </c>
    </row>
    <row r="14" spans="1:9">
      <c r="A14" s="4">
        <f>'Summary by Account'!A20</f>
        <v>52542015</v>
      </c>
      <c r="B14" s="10" t="str">
        <f>'Summary by Account'!B20</f>
        <v>Forms - Customer Accounting</v>
      </c>
      <c r="C14" s="4"/>
      <c r="D14" s="63">
        <f>_xlfn.XLOOKUP(A14,Workpaper!$B$21:$B$29,Workpaper!$H$21:$H$29,0)</f>
        <v>0</v>
      </c>
      <c r="E14" s="63">
        <f>ROUND('Summary by Account'!C20,2)</f>
        <v>0</v>
      </c>
      <c r="F14" s="63">
        <f>ROUND('Summary by Account'!D20,2)</f>
        <v>0</v>
      </c>
      <c r="G14" s="63">
        <f>ROUND('Summary by Account'!E20,2)</f>
        <v>0</v>
      </c>
    </row>
    <row r="15" spans="1:9">
      <c r="A15" s="4">
        <f>'Summary by Account'!A21</f>
        <v>52562515</v>
      </c>
      <c r="B15" s="10" t="str">
        <f>'Summary by Account'!B21</f>
        <v>Overnight Shipping - Customer Accounting</v>
      </c>
      <c r="C15" s="4"/>
      <c r="D15" s="63">
        <f>_xlfn.XLOOKUP(A15,Workpaper!$B$21:$B$29,Workpaper!$H$21:$H$29,0)</f>
        <v>0</v>
      </c>
      <c r="E15" s="63">
        <f>ROUND('Summary by Account'!C21,2)</f>
        <v>0</v>
      </c>
      <c r="F15" s="63">
        <f>ROUND('Summary by Account'!D21,2)</f>
        <v>0</v>
      </c>
      <c r="G15" s="63">
        <f>ROUND('Summary by Account'!E21,2)</f>
        <v>0</v>
      </c>
    </row>
    <row r="16" spans="1:9">
      <c r="A16" s="4">
        <f>'Summary by Account'!A22</f>
        <v>52566015</v>
      </c>
      <c r="B16" s="10" t="str">
        <f>'Summary by Account'!B22</f>
        <v>Postage - Customer Accounting</v>
      </c>
      <c r="C16" s="4"/>
      <c r="D16" s="63">
        <f>_xlfn.XLOOKUP(A16,Workpaper!$B$21:$B$29,Workpaper!$H$21:$H$29,0)</f>
        <v>0</v>
      </c>
      <c r="E16" s="63">
        <f>ROUND('Summary by Account'!C22,2)</f>
        <v>850</v>
      </c>
      <c r="F16" s="63">
        <f>ROUND('Summary by Account'!D22,2)</f>
        <v>-850</v>
      </c>
      <c r="G16" s="63">
        <f>ROUND('Summary by Account'!E22,2)</f>
        <v>0</v>
      </c>
    </row>
    <row r="17" spans="1:7">
      <c r="A17" s="4"/>
      <c r="B17" s="10"/>
      <c r="C17" s="4"/>
      <c r="D17" s="4"/>
      <c r="E17" s="4"/>
      <c r="F17" s="4"/>
      <c r="G17" s="11"/>
    </row>
    <row r="18" spans="1:7" ht="15.75" thickBot="1">
      <c r="A18" s="4"/>
      <c r="B18" s="12"/>
      <c r="C18" s="4"/>
      <c r="D18" s="20">
        <f t="shared" ref="D18" si="0">SUM(D8:D17)</f>
        <v>56923.785922000003</v>
      </c>
      <c r="E18" s="20">
        <f t="shared" ref="E18:F18" si="1">SUM(E8:E17)</f>
        <v>112415.87</v>
      </c>
      <c r="F18" s="20">
        <f t="shared" si="1"/>
        <v>7734.130000000001</v>
      </c>
      <c r="G18" s="20">
        <f>SUM(G8:G17)</f>
        <v>120150</v>
      </c>
    </row>
    <row r="19" spans="1:7" ht="15.75" thickTop="1">
      <c r="A19" s="4"/>
      <c r="B19" s="4"/>
      <c r="C19" s="4"/>
      <c r="D19" s="4"/>
      <c r="E19" s="4"/>
    </row>
    <row r="20" spans="1:7">
      <c r="A20" s="9"/>
      <c r="B20" s="4"/>
      <c r="C20" s="4"/>
      <c r="D20" s="4"/>
      <c r="E20" s="4"/>
    </row>
    <row r="30" spans="1:7">
      <c r="E30" s="16"/>
    </row>
    <row r="31" spans="1:7">
      <c r="E31" s="16"/>
    </row>
  </sheetData>
  <printOptions horizontalCentered="1" verticalCentered="1"/>
  <pageMargins left="0.75" right="0.75" top="0.75" bottom="0.75" header="0.3" footer="0.3"/>
  <pageSetup scale="54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zoomScaleNormal="100" workbookViewId="0">
      <selection activeCell="E2" sqref="E2"/>
    </sheetView>
  </sheetViews>
  <sheetFormatPr defaultColWidth="9.140625" defaultRowHeight="15"/>
  <cols>
    <col min="1" max="1" width="18.5703125" customWidth="1"/>
    <col min="2" max="2" width="42.5703125" bestFit="1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- 3-9</v>
      </c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Customer Accounting Exhibit.xlsx]Summary by Account</v>
      </c>
    </row>
    <row r="4" spans="1:10">
      <c r="A4" s="41" t="str">
        <f>'Link In'!A1</f>
        <v>Kentucky American Water Company</v>
      </c>
      <c r="B4" s="41"/>
      <c r="C4" s="41"/>
      <c r="D4" s="41"/>
      <c r="E4" s="41"/>
    </row>
    <row r="5" spans="1:10">
      <c r="A5" s="41" t="str">
        <f>'Link In'!A3</f>
        <v>Case No. 2025-00122</v>
      </c>
      <c r="B5" s="41"/>
      <c r="C5" s="41"/>
      <c r="D5" s="41"/>
      <c r="E5" s="41"/>
    </row>
    <row r="6" spans="1:10">
      <c r="A6" s="41" t="str">
        <f>'Link In'!A23</f>
        <v>Base Year Adjustment Customer Accounting-Postage</v>
      </c>
      <c r="B6" s="41"/>
      <c r="C6" s="41"/>
      <c r="D6" s="41"/>
      <c r="E6" s="41"/>
    </row>
    <row r="7" spans="1:10">
      <c r="A7" s="42" t="str">
        <f>'Link In'!A6</f>
        <v>For the 12 Months Ending December 31, 2026</v>
      </c>
      <c r="B7" s="42"/>
      <c r="C7" s="42"/>
      <c r="D7" s="42"/>
      <c r="E7" s="42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In'!C45</f>
        <v>52501500</v>
      </c>
      <c r="B14" s="6" t="str">
        <f>'Link In'!D45</f>
        <v>Misc Oper - Customer Accounting</v>
      </c>
      <c r="C14" s="16">
        <f>'Link In'!I45</f>
        <v>0</v>
      </c>
      <c r="D14" s="16">
        <f t="shared" ref="D14:D22" si="0">E14-C14</f>
        <v>0</v>
      </c>
      <c r="E14" s="16">
        <f>_xlfn.XLOOKUP(A14,Workpaper!$B$21:$B$29,Workpaper!$L$21:$L$29,0)</f>
        <v>0</v>
      </c>
      <c r="I14" s="14"/>
      <c r="J14" s="14"/>
    </row>
    <row r="15" spans="1:10">
      <c r="A15">
        <f>'Link In'!C46</f>
        <v>52501510</v>
      </c>
      <c r="B15" s="6" t="str">
        <f>'Link In'!D46</f>
        <v>Misc Oper - Customer Accounting Mtr Read</v>
      </c>
      <c r="C15" s="17">
        <f>'Link In'!I46</f>
        <v>0</v>
      </c>
      <c r="D15" s="17">
        <f>E15-C15</f>
        <v>0</v>
      </c>
      <c r="E15" s="17">
        <f>_xlfn.XLOOKUP(A15,Workpaper!$B$21:$B$29,Workpaper!$L$21:$L$29,0)</f>
        <v>0</v>
      </c>
      <c r="I15" s="14"/>
      <c r="J15" s="14"/>
    </row>
    <row r="16" spans="1:10">
      <c r="A16">
        <f>'Link In'!C47</f>
        <v>52501520</v>
      </c>
      <c r="B16" s="6" t="str">
        <f>'Link In'!D47</f>
        <v>Misc Oper - Customer Accounting Cust Serv</v>
      </c>
      <c r="C16" s="17">
        <f>'Link In'!I47</f>
        <v>0</v>
      </c>
      <c r="D16" s="17">
        <f t="shared" si="0"/>
        <v>0</v>
      </c>
      <c r="E16" s="17">
        <f>_xlfn.XLOOKUP(A16,Workpaper!$B$21:$B$29,Workpaper!$L$21:$L$29,0)</f>
        <v>0</v>
      </c>
      <c r="I16" s="14"/>
      <c r="J16" s="14"/>
    </row>
    <row r="17" spans="1:10">
      <c r="A17">
        <f>'Link In'!C48</f>
        <v>52510015</v>
      </c>
      <c r="B17" s="6" t="str">
        <f>'Link In'!D48</f>
        <v>Bank Service Charges - Customer Accounting</v>
      </c>
      <c r="C17" s="17">
        <f>'Link In'!I48</f>
        <v>100293.33207999999</v>
      </c>
      <c r="D17" s="17">
        <f t="shared" ref="D17:D19" si="1">E17-C17</f>
        <v>7808.6679200000071</v>
      </c>
      <c r="E17" s="17">
        <f>_xlfn.XLOOKUP(A17,Workpaper!$B$21:$B$29,Workpaper!$L$21:$L$29,0)</f>
        <v>108102</v>
      </c>
      <c r="I17" s="14"/>
      <c r="J17" s="14"/>
    </row>
    <row r="18" spans="1:10">
      <c r="A18">
        <f>'Link In'!C49</f>
        <v>52514906</v>
      </c>
      <c r="B18" s="6" t="str">
        <f>'Link In'!D49</f>
        <v>Customer Education - Bill Inserts</v>
      </c>
      <c r="C18" s="17">
        <f>'Link In'!I49</f>
        <v>0</v>
      </c>
      <c r="D18" s="17">
        <f t="shared" si="1"/>
        <v>0</v>
      </c>
      <c r="E18" s="17">
        <f>_xlfn.XLOOKUP(A18,Workpaper!$B$21:$B$29,Workpaper!$L$21:$L$29,0)</f>
        <v>0</v>
      </c>
      <c r="I18" s="14"/>
      <c r="J18" s="14"/>
    </row>
    <row r="19" spans="1:10">
      <c r="A19">
        <f>'Link In'!C50</f>
        <v>52520000</v>
      </c>
      <c r="B19" s="6" t="str">
        <f>'Link In'!D50</f>
        <v>Collection Agencies</v>
      </c>
      <c r="C19" s="17">
        <f>'Link In'!I50</f>
        <v>11272.543841999999</v>
      </c>
      <c r="D19" s="17">
        <f t="shared" si="1"/>
        <v>775.45615800000087</v>
      </c>
      <c r="E19" s="17">
        <f>_xlfn.XLOOKUP(A19,Workpaper!$B$21:$B$29,Workpaper!$L$21:$L$29,0)</f>
        <v>12048</v>
      </c>
      <c r="I19" s="14"/>
      <c r="J19" s="14"/>
    </row>
    <row r="20" spans="1:10">
      <c r="A20">
        <f>'Link In'!C51</f>
        <v>52542015</v>
      </c>
      <c r="B20" s="6" t="str">
        <f>'Link In'!D51</f>
        <v>Forms - Customer Accounting</v>
      </c>
      <c r="C20" s="17">
        <f>'Link In'!I51</f>
        <v>0</v>
      </c>
      <c r="D20" s="17">
        <f t="shared" si="0"/>
        <v>0</v>
      </c>
      <c r="E20" s="17">
        <f>_xlfn.XLOOKUP(A20,Workpaper!$B$21:$B$29,Workpaper!$L$21:$L$29,0)</f>
        <v>0</v>
      </c>
    </row>
    <row r="21" spans="1:10">
      <c r="A21">
        <f>'Link In'!C52</f>
        <v>52562515</v>
      </c>
      <c r="B21" s="6" t="str">
        <f>'Link In'!D52</f>
        <v>Overnight Shipping - Customer Accounting</v>
      </c>
      <c r="C21" s="17">
        <f>'Link In'!I52</f>
        <v>0</v>
      </c>
      <c r="D21" s="17">
        <f t="shared" si="0"/>
        <v>0</v>
      </c>
      <c r="E21" s="17">
        <f>_xlfn.XLOOKUP(A21,Workpaper!$B$21:$B$29,Workpaper!$L$21:$L$29,0)</f>
        <v>0</v>
      </c>
      <c r="I21" s="24"/>
      <c r="J21" s="24"/>
    </row>
    <row r="22" spans="1:10">
      <c r="A22">
        <f>'Link In'!C53</f>
        <v>52566015</v>
      </c>
      <c r="B22" s="6" t="str">
        <f>'Link In'!D53</f>
        <v>Postage - Customer Accounting</v>
      </c>
      <c r="C22" s="17">
        <f>'Link In'!I53</f>
        <v>850</v>
      </c>
      <c r="D22" s="17">
        <f t="shared" si="0"/>
        <v>-850</v>
      </c>
      <c r="E22" s="17">
        <f>_xlfn.XLOOKUP(A22,Workpaper!$B$21:$B$29,Workpaper!$L$21:$L$29,0)</f>
        <v>0</v>
      </c>
    </row>
    <row r="23" spans="1:10">
      <c r="B23" s="6"/>
      <c r="C23" s="17"/>
      <c r="D23" s="17"/>
      <c r="E23" s="17"/>
    </row>
    <row r="24" spans="1:10" ht="15.75" thickBot="1">
      <c r="C24" s="18">
        <f>SUM(C14:C23)</f>
        <v>112415.87592199999</v>
      </c>
      <c r="D24" s="18">
        <f>E24-C24</f>
        <v>7734.124078000008</v>
      </c>
      <c r="E24" s="18">
        <f>SUM(E14:E23)</f>
        <v>120150</v>
      </c>
    </row>
    <row r="25" spans="1:10" ht="15.75" thickTop="1"/>
  </sheetData>
  <printOptions horizontalCentered="1" verticalCentered="1"/>
  <pageMargins left="0.75" right="0.75" top="0.75" bottom="0.75" header="0.3" footer="0.3"/>
  <pageSetup scale="82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9"/>
  <sheetViews>
    <sheetView zoomScaleNormal="100" workbookViewId="0">
      <selection activeCell="E2" sqref="E2"/>
    </sheetView>
  </sheetViews>
  <sheetFormatPr defaultColWidth="9.140625" defaultRowHeight="15"/>
  <cols>
    <col min="1" max="1" width="5.7109375" customWidth="1"/>
    <col min="2" max="2" width="46.140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12">
      <c r="A1" s="1" t="s">
        <v>7</v>
      </c>
      <c r="B1" s="1"/>
      <c r="C1" s="1"/>
      <c r="D1" s="1"/>
      <c r="F1" s="2" t="str">
        <f>'Link In'!A25</f>
        <v>W/P - 3-9</v>
      </c>
    </row>
    <row r="2" spans="1:12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Customer Accounting Exhibit.xlsx]Exhibit</v>
      </c>
      <c r="L2" t="str">
        <f ca="1">RIGHT(CELL("filename",$A$1),LEN(CELL("filename",$A$1))-SEARCH("\O&amp;M",CELL("filename",$A$1),1))</f>
        <v>O&amp;M\[KAWC 2025 Rate Case - Customer Accounting Exhibit.xlsx]Exhibit</v>
      </c>
    </row>
    <row r="4" spans="1:12">
      <c r="A4" s="41" t="str">
        <f>'Link In'!A1</f>
        <v>Kentucky American Water Company</v>
      </c>
      <c r="B4" s="41"/>
      <c r="C4" s="41"/>
      <c r="D4" s="41"/>
      <c r="E4" s="41"/>
      <c r="F4" s="41"/>
    </row>
    <row r="5" spans="1:12">
      <c r="A5" s="41" t="str">
        <f>'Link In'!A3</f>
        <v>Case No. 2025-00122</v>
      </c>
      <c r="B5" s="41"/>
      <c r="C5" s="41"/>
      <c r="D5" s="41"/>
      <c r="E5" s="41"/>
      <c r="F5" s="41"/>
    </row>
    <row r="6" spans="1:12">
      <c r="A6" s="41" t="str">
        <f>'Link In'!A23</f>
        <v>Base Year Adjustment Customer Accounting-Postage</v>
      </c>
      <c r="B6" s="41"/>
      <c r="C6" s="41"/>
      <c r="D6" s="41"/>
      <c r="E6" s="41"/>
      <c r="F6" s="41"/>
    </row>
    <row r="7" spans="1:12">
      <c r="A7" s="42" t="str">
        <f>'Link In'!A6</f>
        <v>For the 12 Months Ending December 31, 2026</v>
      </c>
      <c r="B7" s="42"/>
      <c r="C7" s="42"/>
      <c r="D7" s="42"/>
      <c r="E7" s="42"/>
      <c r="F7" s="42"/>
    </row>
    <row r="9" spans="1:12">
      <c r="A9" s="1" t="str">
        <f>'Link In'!A20</f>
        <v>Witness Responsible:   Robert Prendergast</v>
      </c>
      <c r="C9" s="1"/>
      <c r="D9" s="1"/>
    </row>
    <row r="10" spans="1:12">
      <c r="A10" s="1" t="str">
        <f>'Link In'!A15</f>
        <v>Type of Filing: __X__ Original  _____ Updated  _____ Revised</v>
      </c>
      <c r="C10" s="1"/>
      <c r="D10" s="1"/>
    </row>
    <row r="11" spans="1:12">
      <c r="A11" s="1"/>
      <c r="C11" s="1"/>
      <c r="D11" s="1"/>
    </row>
    <row r="13" spans="1:12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12">
      <c r="A15" s="4">
        <v>1</v>
      </c>
      <c r="B15" s="1" t="str">
        <f>'Link In'!A23</f>
        <v>Base Year Adjustment Customer Accounting-Postage</v>
      </c>
      <c r="C15" s="43">
        <f>ROUND('Link In'!I55,0)</f>
        <v>112416</v>
      </c>
      <c r="D15" s="16">
        <f>E15-C15</f>
        <v>7734</v>
      </c>
      <c r="E15" s="16">
        <f>Workpaper!L35</f>
        <v>120150</v>
      </c>
    </row>
    <row r="16" spans="1:12">
      <c r="A16" s="4">
        <v>2</v>
      </c>
    </row>
    <row r="17" spans="1:6">
      <c r="A17" s="4">
        <v>3</v>
      </c>
      <c r="C17" s="15"/>
      <c r="D17" s="15"/>
      <c r="E17" s="15"/>
    </row>
    <row r="18" spans="1:6">
      <c r="A18" s="4">
        <v>4</v>
      </c>
      <c r="B18" s="1" t="s">
        <v>21</v>
      </c>
      <c r="C18" s="15"/>
      <c r="D18" s="15"/>
      <c r="E18" s="15"/>
    </row>
    <row r="19" spans="1:6">
      <c r="A19" s="4">
        <v>5</v>
      </c>
      <c r="B19" s="40" t="s">
        <v>46</v>
      </c>
      <c r="C19" s="15"/>
      <c r="D19" s="19">
        <f>D15-D20</f>
        <v>7734</v>
      </c>
    </row>
    <row r="20" spans="1:6">
      <c r="A20" s="4">
        <v>6</v>
      </c>
      <c r="B20" s="25"/>
      <c r="C20" s="15"/>
      <c r="D20" s="19"/>
    </row>
    <row r="21" spans="1:6">
      <c r="A21" s="4">
        <v>7</v>
      </c>
      <c r="B21" s="25"/>
      <c r="C21" s="15"/>
      <c r="D21" s="19"/>
    </row>
    <row r="22" spans="1:6">
      <c r="A22" s="4">
        <v>8</v>
      </c>
    </row>
    <row r="23" spans="1:6">
      <c r="A23" s="4">
        <v>9</v>
      </c>
      <c r="B23" s="25"/>
      <c r="C23" s="15"/>
      <c r="D23" s="19"/>
    </row>
    <row r="24" spans="1:6">
      <c r="A24" s="4">
        <v>10</v>
      </c>
      <c r="B24" s="1" t="s">
        <v>3</v>
      </c>
      <c r="C24" s="15"/>
      <c r="D24" s="23">
        <f>SUM(D19:D23)</f>
        <v>7734</v>
      </c>
      <c r="F24" t="str">
        <f>'Link In'!A26</f>
        <v>Schedule D-2</v>
      </c>
    </row>
    <row r="25" spans="1:6">
      <c r="A25" s="4">
        <v>11</v>
      </c>
      <c r="C25" s="15"/>
      <c r="D25" s="15"/>
    </row>
    <row r="26" spans="1:6">
      <c r="A26" s="4">
        <v>12</v>
      </c>
    </row>
    <row r="27" spans="1:6">
      <c r="A27" s="4">
        <v>13</v>
      </c>
    </row>
    <row r="28" spans="1:6">
      <c r="A28" s="4"/>
    </row>
    <row r="29" spans="1:6">
      <c r="C29" s="16"/>
      <c r="D29" s="16"/>
      <c r="E29" s="16"/>
    </row>
  </sheetData>
  <printOptions horizontalCentered="1" verticalCentered="1"/>
  <pageMargins left="0.75" right="0.75" top="0.75" bottom="0.75" header="0.3" footer="0.3"/>
  <pageSetup scale="78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E03B-10EA-4F62-93F8-2AA116F93363}">
  <sheetPr>
    <pageSetUpPr fitToPage="1"/>
  </sheetPr>
  <dimension ref="A1:L43"/>
  <sheetViews>
    <sheetView workbookViewId="0"/>
  </sheetViews>
  <sheetFormatPr defaultColWidth="9.140625" defaultRowHeight="1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</cols>
  <sheetData>
    <row r="1" spans="1:12">
      <c r="A1" s="1" t="s">
        <v>7</v>
      </c>
      <c r="B1" s="1"/>
      <c r="C1" s="1"/>
      <c r="D1" s="1"/>
      <c r="E1" s="1"/>
      <c r="F1" s="1"/>
      <c r="L1" s="2" t="str">
        <f>'Link In'!A25</f>
        <v>W/P - 3-9</v>
      </c>
    </row>
    <row r="2" spans="1:12">
      <c r="A2" s="1" t="s">
        <v>8</v>
      </c>
      <c r="B2" s="1"/>
      <c r="C2" s="1"/>
      <c r="D2" s="1"/>
      <c r="E2" s="1"/>
      <c r="F2" s="1"/>
      <c r="L2" s="2" t="str">
        <f ca="1">RIGHT(CELL("filename",$A$1),LEN(CELL("filename",$A$1))-SEARCH("\O&amp;M",CELL("filename",$A$1),1))</f>
        <v>O&amp;M\[KAWC 2025 Rate Case - Customer Accounting Exhibit.xlsx]Workpaper</v>
      </c>
    </row>
    <row r="3" spans="1:12">
      <c r="A3" s="1"/>
      <c r="B3" s="1"/>
      <c r="C3" s="1"/>
      <c r="D3" s="1"/>
      <c r="E3" s="1"/>
      <c r="F3" s="1"/>
    </row>
    <row r="4" spans="1:12">
      <c r="A4" s="41" t="str">
        <f>'Link In'!A1</f>
        <v>Kentucky American Water Company</v>
      </c>
      <c r="B4" s="41"/>
      <c r="C4" s="41"/>
      <c r="D4" s="41"/>
      <c r="E4" s="41"/>
      <c r="F4" s="41"/>
      <c r="G4" s="41"/>
      <c r="H4" s="41"/>
      <c r="I4" s="41"/>
    </row>
    <row r="5" spans="1:12">
      <c r="A5" s="41" t="str">
        <f>'Link In'!A3</f>
        <v>Case No. 2025-00122</v>
      </c>
      <c r="B5" s="41"/>
      <c r="C5" s="41"/>
      <c r="D5" s="41"/>
      <c r="E5" s="41"/>
      <c r="F5" s="41"/>
      <c r="G5" s="41"/>
      <c r="H5" s="41"/>
      <c r="I5" s="41"/>
    </row>
    <row r="6" spans="1:12">
      <c r="A6" s="41" t="str">
        <f>'Link In'!A7</f>
        <v>Base Year (12 Months Ending August 31, 2025)</v>
      </c>
      <c r="B6" s="41"/>
      <c r="C6" s="41"/>
      <c r="D6" s="41"/>
      <c r="E6" s="41"/>
      <c r="F6" s="41"/>
      <c r="G6" s="41"/>
      <c r="H6" s="41"/>
      <c r="I6" s="41"/>
    </row>
    <row r="7" spans="1:12">
      <c r="A7" s="41" t="str">
        <f>'Link In'!A9</f>
        <v>Forecast Year (12 Months Ending December 31, 2026)</v>
      </c>
      <c r="B7" s="41"/>
      <c r="C7" s="41"/>
      <c r="D7" s="41"/>
      <c r="E7" s="41"/>
      <c r="F7" s="41"/>
      <c r="G7" s="41"/>
      <c r="H7" s="41"/>
      <c r="I7" s="41"/>
    </row>
    <row r="8" spans="1:12">
      <c r="A8" s="41" t="str">
        <f>'Link In'!A22</f>
        <v>Customer Accounting-Postage</v>
      </c>
      <c r="B8" s="41"/>
      <c r="C8" s="41"/>
      <c r="D8" s="41"/>
      <c r="E8" s="41"/>
      <c r="F8" s="41"/>
      <c r="G8" s="41"/>
      <c r="H8" s="41"/>
      <c r="I8" s="41"/>
    </row>
    <row r="9" spans="1:12">
      <c r="A9" s="28"/>
      <c r="B9" s="28"/>
      <c r="C9" s="28"/>
      <c r="D9" s="28"/>
      <c r="E9" s="28"/>
      <c r="F9" s="28"/>
      <c r="G9" s="28"/>
      <c r="H9" s="28"/>
      <c r="I9" s="28"/>
    </row>
    <row r="10" spans="1:12">
      <c r="A10" s="28"/>
      <c r="B10" s="28"/>
      <c r="C10" s="28"/>
      <c r="D10" s="28"/>
      <c r="E10" s="28"/>
      <c r="F10" s="28"/>
      <c r="G10" s="28"/>
      <c r="H10" s="28"/>
      <c r="I10" s="28"/>
    </row>
    <row r="11" spans="1:12">
      <c r="A11" s="1" t="str">
        <f>'Link In'!A20</f>
        <v>Witness Responsible:   Robert Prendergast</v>
      </c>
    </row>
    <row r="12" spans="1:12">
      <c r="A12" s="13" t="str">
        <f>'Link In'!A15</f>
        <v>Type of Filing: __X__ Original  _____ Updated  _____ Revised</v>
      </c>
      <c r="D12" s="64"/>
      <c r="E12" s="64"/>
      <c r="F12" s="64"/>
      <c r="G12" s="64"/>
      <c r="H12" s="64"/>
      <c r="I12" s="64"/>
    </row>
    <row r="13" spans="1:12">
      <c r="A13" s="13"/>
      <c r="D13" s="28"/>
      <c r="E13" s="28"/>
      <c r="F13" s="28"/>
      <c r="G13" s="28"/>
      <c r="H13" s="28"/>
      <c r="I13" s="28"/>
    </row>
    <row r="14" spans="1:12">
      <c r="A14" s="13"/>
      <c r="D14" s="28"/>
      <c r="E14" s="28"/>
      <c r="F14" s="28"/>
      <c r="G14" s="28"/>
      <c r="H14" s="28"/>
      <c r="I14" s="28"/>
    </row>
    <row r="15" spans="1:12">
      <c r="G15" s="28"/>
      <c r="H15" s="28"/>
    </row>
    <row r="16" spans="1:12" ht="60.75" thickBot="1">
      <c r="A16" s="33" t="s">
        <v>0</v>
      </c>
      <c r="B16" s="33" t="s">
        <v>16</v>
      </c>
      <c r="C16" s="34" t="s">
        <v>17</v>
      </c>
      <c r="D16" s="35" t="s">
        <v>38</v>
      </c>
      <c r="E16" s="36" t="s">
        <v>47</v>
      </c>
      <c r="F16" s="36" t="s">
        <v>43</v>
      </c>
      <c r="G16" s="36" t="s">
        <v>48</v>
      </c>
      <c r="H16" s="35" t="s">
        <v>39</v>
      </c>
      <c r="I16" s="36" t="s">
        <v>40</v>
      </c>
      <c r="J16" s="36" t="s">
        <v>48</v>
      </c>
      <c r="K16" s="35" t="s">
        <v>49</v>
      </c>
      <c r="L16" s="36" t="s">
        <v>34</v>
      </c>
    </row>
    <row r="17" spans="1:12">
      <c r="A17" s="4">
        <v>1</v>
      </c>
      <c r="C17" s="38" t="s">
        <v>45</v>
      </c>
      <c r="G17" s="30">
        <f>'Link In'!$F$33</f>
        <v>5.16E-2</v>
      </c>
      <c r="H17" s="30"/>
      <c r="J17" s="30">
        <f>G17</f>
        <v>5.16E-2</v>
      </c>
      <c r="K17" s="30"/>
    </row>
    <row r="18" spans="1:12">
      <c r="A18" s="4">
        <v>2</v>
      </c>
      <c r="C18" t="s">
        <v>50</v>
      </c>
      <c r="G18" s="30">
        <f>G17/12*G19</f>
        <v>2.58E-2</v>
      </c>
      <c r="J18" s="30">
        <f>J17/12*J19</f>
        <v>6.88E-2</v>
      </c>
      <c r="K18" s="30"/>
    </row>
    <row r="19" spans="1:12">
      <c r="A19" s="4">
        <v>3</v>
      </c>
      <c r="C19" t="s">
        <v>51</v>
      </c>
      <c r="G19" s="44">
        <v>6</v>
      </c>
      <c r="H19" s="30"/>
      <c r="J19">
        <v>16</v>
      </c>
    </row>
    <row r="20" spans="1:12">
      <c r="A20" s="4">
        <v>4</v>
      </c>
      <c r="G20" s="30"/>
      <c r="H20" s="30"/>
    </row>
    <row r="21" spans="1:12">
      <c r="A21" s="4">
        <v>5</v>
      </c>
      <c r="B21">
        <v>52501500</v>
      </c>
      <c r="C21" s="6" t="str">
        <f>_xlfn.XLOOKUP($B21,'Link In'!$C$45:$C$53,'Link In'!$D$45:$D$53,"n/a")</f>
        <v>Misc Oper - Customer Accounting</v>
      </c>
      <c r="D21" s="16">
        <f>_xlfn.XLOOKUP($B21,'Link In'!$C$45:$C$53,'Link In'!$F$45:$F$53,"n/a")</f>
        <v>0</v>
      </c>
      <c r="E21" s="16"/>
      <c r="F21" s="16">
        <f>D21+E21</f>
        <v>0</v>
      </c>
      <c r="G21" s="16">
        <f>F21*$G$18</f>
        <v>0</v>
      </c>
      <c r="H21" s="16">
        <f>F21+G21</f>
        <v>0</v>
      </c>
      <c r="I21" s="16">
        <f>F21+H21</f>
        <v>0</v>
      </c>
      <c r="J21" s="16">
        <f>I21*$J$18</f>
        <v>0</v>
      </c>
      <c r="K21" s="16">
        <v>0</v>
      </c>
      <c r="L21" s="16">
        <f t="shared" ref="L21:L29" si="0">ROUND(SUM(I21:K21),0)</f>
        <v>0</v>
      </c>
    </row>
    <row r="22" spans="1:12">
      <c r="A22" s="4">
        <v>6</v>
      </c>
      <c r="B22">
        <v>52501510</v>
      </c>
      <c r="C22" s="6" t="str">
        <f>_xlfn.XLOOKUP($B22,'Link In'!$C$45:$C$53,'Link In'!$D$45:$D$53,"n/a")</f>
        <v>Misc Oper - Customer Accounting Mtr Read</v>
      </c>
      <c r="D22" s="15">
        <f>_xlfn.XLOOKUP($B22,'Link In'!$C$45:$C$53,'Link In'!$F$45:$F$53,"n/a")</f>
        <v>0</v>
      </c>
      <c r="E22" s="15"/>
      <c r="F22" s="15">
        <f t="shared" ref="F22:F29" si="1">D22+E22</f>
        <v>0</v>
      </c>
      <c r="G22" s="15">
        <f>F22*$G$18</f>
        <v>0</v>
      </c>
      <c r="H22" s="15">
        <f t="shared" ref="H22:H29" si="2">F22+G22</f>
        <v>0</v>
      </c>
      <c r="I22" s="15">
        <f t="shared" ref="I22:I29" si="3">F22+H22</f>
        <v>0</v>
      </c>
      <c r="J22" s="15">
        <f t="shared" ref="J22:J29" si="4">I22*$J$18</f>
        <v>0</v>
      </c>
      <c r="K22" s="15">
        <v>0</v>
      </c>
      <c r="L22" s="15">
        <f t="shared" si="0"/>
        <v>0</v>
      </c>
    </row>
    <row r="23" spans="1:12">
      <c r="A23" s="4">
        <v>7</v>
      </c>
      <c r="B23">
        <v>52501520</v>
      </c>
      <c r="C23" s="6" t="str">
        <f>_xlfn.XLOOKUP($B23,'Link In'!$C$45:$C$53,'Link In'!$D$45:$D$53,"n/a")</f>
        <v>Misc Oper - Customer Accounting Cust Serv</v>
      </c>
      <c r="D23" s="15">
        <f>_xlfn.XLOOKUP($B23,'Link In'!$C$45:$C$53,'Link In'!$F$45:$F$53,"n/a")</f>
        <v>0</v>
      </c>
      <c r="E23" s="15"/>
      <c r="F23" s="15">
        <f t="shared" si="1"/>
        <v>0</v>
      </c>
      <c r="G23" s="15">
        <f t="shared" ref="G23:G29" si="5">F23*$G$18</f>
        <v>0</v>
      </c>
      <c r="H23" s="15">
        <f t="shared" si="2"/>
        <v>0</v>
      </c>
      <c r="I23" s="15">
        <f t="shared" si="3"/>
        <v>0</v>
      </c>
      <c r="J23" s="15">
        <f t="shared" si="4"/>
        <v>0</v>
      </c>
      <c r="K23" s="15">
        <v>0</v>
      </c>
      <c r="L23" s="15">
        <f t="shared" si="0"/>
        <v>0</v>
      </c>
    </row>
    <row r="24" spans="1:12">
      <c r="A24" s="4">
        <v>8</v>
      </c>
      <c r="B24">
        <v>52510015</v>
      </c>
      <c r="C24" s="6" t="str">
        <f>_xlfn.XLOOKUP($B24,'Link In'!$C$45:$C$53,'Link In'!$D$45:$D$53,"n/a")</f>
        <v>Bank Service Charges - Customer Accounting</v>
      </c>
      <c r="D24" s="15">
        <f>_xlfn.XLOOKUP($B24,'Link In'!$C$45:$C$53,'Link In'!$F$45:$F$53,"n/a")</f>
        <v>49077.599999999999</v>
      </c>
      <c r="E24" s="15">
        <v>850</v>
      </c>
      <c r="F24" s="15">
        <f t="shared" si="1"/>
        <v>49927.6</v>
      </c>
      <c r="G24" s="15">
        <f t="shared" si="5"/>
        <v>1288.1320799999999</v>
      </c>
      <c r="H24" s="15">
        <f t="shared" si="2"/>
        <v>51215.732080000002</v>
      </c>
      <c r="I24" s="15">
        <f t="shared" si="3"/>
        <v>101143.33207999999</v>
      </c>
      <c r="J24" s="15">
        <f t="shared" si="4"/>
        <v>6958.6612471039998</v>
      </c>
      <c r="K24" s="15">
        <v>0</v>
      </c>
      <c r="L24" s="15">
        <f t="shared" si="0"/>
        <v>108102</v>
      </c>
    </row>
    <row r="25" spans="1:12">
      <c r="A25" s="4">
        <v>9</v>
      </c>
      <c r="B25">
        <v>52514906</v>
      </c>
      <c r="C25" s="6" t="str">
        <f>_xlfn.XLOOKUP($B25,'Link In'!$C$45:$C$53,'Link In'!$D$45:$D$53,"n/a")</f>
        <v>Customer Education - Bill Inserts</v>
      </c>
      <c r="D25" s="15">
        <f>_xlfn.XLOOKUP($B25,'Link In'!$C$45:$C$53,'Link In'!$F$45:$F$53,"n/a")</f>
        <v>0</v>
      </c>
      <c r="E25" s="15"/>
      <c r="F25" s="15">
        <f t="shared" si="1"/>
        <v>0</v>
      </c>
      <c r="G25" s="15">
        <f t="shared" si="5"/>
        <v>0</v>
      </c>
      <c r="H25" s="15">
        <f t="shared" si="2"/>
        <v>0</v>
      </c>
      <c r="I25" s="15">
        <f t="shared" si="3"/>
        <v>0</v>
      </c>
      <c r="J25" s="15">
        <f t="shared" si="4"/>
        <v>0</v>
      </c>
      <c r="K25" s="15">
        <v>0</v>
      </c>
      <c r="L25" s="15">
        <f t="shared" si="0"/>
        <v>0</v>
      </c>
    </row>
    <row r="26" spans="1:12">
      <c r="A26" s="4">
        <v>10</v>
      </c>
      <c r="B26">
        <v>52520000</v>
      </c>
      <c r="C26" s="6" t="str">
        <f>_xlfn.XLOOKUP($B26,'Link In'!$C$45:$C$53,'Link In'!$D$45:$D$53,"n/a")</f>
        <v>Collection Agencies</v>
      </c>
      <c r="D26" s="15">
        <f>_xlfn.XLOOKUP($B26,'Link In'!$C$45:$C$53,'Link In'!$F$45:$F$53,"n/a")</f>
        <v>5564.49</v>
      </c>
      <c r="E26" s="15"/>
      <c r="F26" s="15">
        <f t="shared" si="1"/>
        <v>5564.49</v>
      </c>
      <c r="G26" s="15">
        <f t="shared" si="5"/>
        <v>143.56384199999999</v>
      </c>
      <c r="H26" s="15">
        <f t="shared" si="2"/>
        <v>5708.0538419999993</v>
      </c>
      <c r="I26" s="15">
        <f t="shared" si="3"/>
        <v>11272.543841999999</v>
      </c>
      <c r="J26" s="15">
        <f t="shared" si="4"/>
        <v>775.55101632959997</v>
      </c>
      <c r="K26" s="15">
        <v>0</v>
      </c>
      <c r="L26" s="15">
        <f t="shared" si="0"/>
        <v>12048</v>
      </c>
    </row>
    <row r="27" spans="1:12">
      <c r="A27" s="4">
        <v>11</v>
      </c>
      <c r="B27">
        <v>52542015</v>
      </c>
      <c r="C27" s="6" t="str">
        <f>_xlfn.XLOOKUP($B27,'Link In'!$C$45:$C$53,'Link In'!$D$45:$D$53,"n/a")</f>
        <v>Forms - Customer Accounting</v>
      </c>
      <c r="D27" s="15">
        <f>_xlfn.XLOOKUP($B27,'Link In'!$C$45:$C$53,'Link In'!$F$45:$F$53,"n/a")</f>
        <v>0</v>
      </c>
      <c r="E27" s="15"/>
      <c r="F27" s="15">
        <f t="shared" si="1"/>
        <v>0</v>
      </c>
      <c r="G27" s="15">
        <f t="shared" si="5"/>
        <v>0</v>
      </c>
      <c r="H27" s="15">
        <f t="shared" si="2"/>
        <v>0</v>
      </c>
      <c r="I27" s="15">
        <f t="shared" si="3"/>
        <v>0</v>
      </c>
      <c r="J27" s="15">
        <f t="shared" si="4"/>
        <v>0</v>
      </c>
      <c r="K27" s="15">
        <v>0</v>
      </c>
      <c r="L27" s="15">
        <f t="shared" si="0"/>
        <v>0</v>
      </c>
    </row>
    <row r="28" spans="1:12">
      <c r="A28" s="4">
        <v>12</v>
      </c>
      <c r="B28">
        <v>52562515</v>
      </c>
      <c r="C28" s="6" t="str">
        <f>_xlfn.XLOOKUP($B28,'Link In'!$C$45:$C$53,'Link In'!$D$45:$D$53,"n/a")</f>
        <v>Overnight Shipping - Customer Accounting</v>
      </c>
      <c r="D28" s="15">
        <f>_xlfn.XLOOKUP($B28,'Link In'!$C$45:$C$53,'Link In'!$F$45:$F$53,"n/a")</f>
        <v>0</v>
      </c>
      <c r="E28" s="15"/>
      <c r="F28" s="15">
        <f t="shared" si="1"/>
        <v>0</v>
      </c>
      <c r="G28" s="15">
        <f t="shared" si="5"/>
        <v>0</v>
      </c>
      <c r="H28" s="15">
        <f t="shared" si="2"/>
        <v>0</v>
      </c>
      <c r="I28" s="15">
        <f t="shared" si="3"/>
        <v>0</v>
      </c>
      <c r="J28" s="15">
        <f t="shared" si="4"/>
        <v>0</v>
      </c>
      <c r="K28" s="15">
        <v>0</v>
      </c>
      <c r="L28" s="15">
        <f t="shared" si="0"/>
        <v>0</v>
      </c>
    </row>
    <row r="29" spans="1:12">
      <c r="A29" s="4">
        <v>13</v>
      </c>
      <c r="B29" s="32">
        <v>52566015</v>
      </c>
      <c r="C29" s="6" t="str">
        <f>_xlfn.XLOOKUP($B29,'Link In'!$C$45:$C$53,'Link In'!$D$45:$D$53,"n/a")</f>
        <v>Postage - Customer Accounting</v>
      </c>
      <c r="D29" s="15">
        <f>_xlfn.XLOOKUP($B29,'Link In'!$C$45:$C$53,'Link In'!$F$45:$F$53,"n/a")</f>
        <v>850</v>
      </c>
      <c r="E29" s="15">
        <v>-850</v>
      </c>
      <c r="F29" s="15">
        <f t="shared" si="1"/>
        <v>0</v>
      </c>
      <c r="G29" s="15">
        <f t="shared" si="5"/>
        <v>0</v>
      </c>
      <c r="H29" s="15">
        <f t="shared" si="2"/>
        <v>0</v>
      </c>
      <c r="I29" s="15">
        <f t="shared" si="3"/>
        <v>0</v>
      </c>
      <c r="J29" s="15">
        <f t="shared" si="4"/>
        <v>0</v>
      </c>
      <c r="K29" s="15">
        <v>0</v>
      </c>
      <c r="L29" s="15">
        <f t="shared" si="0"/>
        <v>0</v>
      </c>
    </row>
    <row r="30" spans="1:12">
      <c r="A30" s="4">
        <v>20</v>
      </c>
      <c r="B30" s="32"/>
      <c r="D30" s="27"/>
      <c r="E30" s="27"/>
      <c r="F30" s="27"/>
      <c r="G30" s="27"/>
      <c r="H30" s="27"/>
      <c r="I30" s="27"/>
    </row>
    <row r="31" spans="1:12">
      <c r="A31" s="4">
        <v>21</v>
      </c>
      <c r="B31" s="32"/>
      <c r="D31" s="27"/>
      <c r="E31" s="27"/>
      <c r="F31" s="27"/>
      <c r="G31" s="27"/>
      <c r="H31" s="27"/>
      <c r="I31" s="27"/>
    </row>
    <row r="32" spans="1:12">
      <c r="A32" s="4">
        <v>22</v>
      </c>
      <c r="B32" s="32"/>
      <c r="D32" s="27"/>
      <c r="E32" s="27"/>
      <c r="F32" s="27"/>
      <c r="G32" s="27"/>
      <c r="H32" s="27"/>
      <c r="I32" s="27"/>
    </row>
    <row r="33" spans="1:12">
      <c r="A33" s="4">
        <v>23</v>
      </c>
      <c r="B33" s="32"/>
      <c r="D33" s="27"/>
      <c r="E33" s="27"/>
      <c r="F33" s="27"/>
      <c r="G33" s="27"/>
      <c r="H33" s="27"/>
      <c r="I33" s="27"/>
    </row>
    <row r="34" spans="1:12">
      <c r="A34" s="4">
        <v>24</v>
      </c>
      <c r="B34" s="32"/>
    </row>
    <row r="35" spans="1:12" ht="15.75" thickBot="1">
      <c r="A35" s="4">
        <v>25</v>
      </c>
      <c r="C35" t="s">
        <v>19</v>
      </c>
      <c r="D35" s="18">
        <f t="shared" ref="D35:L35" si="6">SUM(D21:D34)</f>
        <v>55492.09</v>
      </c>
      <c r="E35" s="18">
        <f t="shared" si="6"/>
        <v>0</v>
      </c>
      <c r="F35" s="18">
        <f t="shared" si="6"/>
        <v>55492.09</v>
      </c>
      <c r="G35" s="18">
        <f t="shared" si="6"/>
        <v>1431.6959219999999</v>
      </c>
      <c r="H35" s="18">
        <f t="shared" si="6"/>
        <v>56923.785922000003</v>
      </c>
      <c r="I35" s="18">
        <f t="shared" si="6"/>
        <v>112415.87592199999</v>
      </c>
      <c r="J35" s="18">
        <f t="shared" si="6"/>
        <v>7734.2122634336001</v>
      </c>
      <c r="K35" s="18">
        <f t="shared" si="6"/>
        <v>0</v>
      </c>
      <c r="L35" s="18">
        <f t="shared" si="6"/>
        <v>120150</v>
      </c>
    </row>
    <row r="36" spans="1:12" ht="15.75" thickTop="1">
      <c r="A36" s="4">
        <v>26</v>
      </c>
    </row>
    <row r="37" spans="1:12">
      <c r="A37" s="4">
        <v>27</v>
      </c>
      <c r="D37" s="16"/>
      <c r="F37" s="16"/>
      <c r="G37" s="45"/>
      <c r="H37" s="45"/>
      <c r="I37" s="16"/>
      <c r="J37" s="45"/>
      <c r="L37" s="16"/>
    </row>
    <row r="38" spans="1:12">
      <c r="A38" s="4">
        <v>28</v>
      </c>
      <c r="B38" s="32"/>
      <c r="D38" s="45"/>
      <c r="G38" s="45"/>
      <c r="H38" s="45"/>
      <c r="I38" s="16"/>
      <c r="J38" s="45"/>
      <c r="L38" s="16"/>
    </row>
    <row r="39" spans="1:12">
      <c r="A39" s="4">
        <v>29</v>
      </c>
      <c r="B39" s="32"/>
    </row>
    <row r="40" spans="1:12">
      <c r="A40" s="4">
        <v>30</v>
      </c>
    </row>
    <row r="41" spans="1:12">
      <c r="A41" s="4">
        <v>31</v>
      </c>
    </row>
    <row r="42" spans="1:12">
      <c r="A42" s="4">
        <v>32</v>
      </c>
    </row>
    <row r="43" spans="1:12">
      <c r="A43" s="4">
        <v>33</v>
      </c>
    </row>
  </sheetData>
  <mergeCells count="1">
    <mergeCell ref="D12:I12"/>
  </mergeCells>
  <printOptions horizontalCentered="1" verticalCentered="1"/>
  <pageMargins left="0.75" right="0.75" top="0.75" bottom="0.75" header="0.3" footer="0.3"/>
  <pageSetup scale="84" orientation="landscape" blackAndWhite="1" verticalDpi="1200" r:id="rId1"/>
  <customProperties>
    <customPr name="_pios_id" r:id="rId2"/>
  </customProperties>
  <ignoredErrors>
    <ignoredError sqref="G21 G23:G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zoomScaleNormal="100" workbookViewId="0"/>
  </sheetViews>
  <sheetFormatPr defaultColWidth="9.140625" defaultRowHeight="15"/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- 3-9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Customer Accounting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37" t="s">
        <v>37</v>
      </c>
    </row>
    <row r="8" spans="1:12">
      <c r="B8" s="21"/>
      <c r="C8" t="s">
        <v>54</v>
      </c>
    </row>
    <row r="9" spans="1:12">
      <c r="B9" s="21"/>
    </row>
    <row r="10" spans="1:12">
      <c r="A10" s="1" t="s">
        <v>20</v>
      </c>
    </row>
    <row r="11" spans="1:12">
      <c r="B11" s="21" t="s">
        <v>31</v>
      </c>
    </row>
    <row r="12" spans="1:12">
      <c r="C12" s="38" t="s">
        <v>44</v>
      </c>
    </row>
    <row r="13" spans="1:12">
      <c r="A13" s="1"/>
      <c r="C13" s="38"/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4QVSNHSJP2QR-935301945-43162</_dlc_DocId>
    <_dlc_DocIdUrl xmlns="00c1cf47-8665-4c73-8994-ff3a5e26da0f">
      <Url>https://amwater.sharepoint.com/sites/sers/KY/_layouts/15/DocIdRedir.aspx?ID=4QVSNHSJP2QR-935301945-43162</Url>
      <Description>4QVSNHSJP2QR-935301945-43162</Description>
    </_dlc_DocIdUrl>
  </documentManagement>
</p:properties>
</file>

<file path=customXml/itemProps1.xml><?xml version="1.0" encoding="utf-8"?>
<ds:datastoreItem xmlns:ds="http://schemas.openxmlformats.org/officeDocument/2006/customXml" ds:itemID="{FB8196C6-E89B-48B1-8DC3-DA286102C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7ACAC5-FE44-4532-B36A-C9B0D1C268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2F74951-1855-4142-AA57-9902AAAB4C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C1050A-BB34-45C5-BC4E-DF891C7DEB0D}">
  <ds:schemaRefs>
    <ds:schemaRef ds:uri="http://schemas.microsoft.com/office/2006/metadata/properties"/>
    <ds:schemaRef ds:uri="00c1cf47-8665-4c73-8994-ff3a5e26da0f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2fe6fb52-c0a5-4a92-a842-c78f204765c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Link In</vt:lpstr>
      <vt:lpstr>Link Out</vt:lpstr>
      <vt:lpstr>Summary by Account</vt:lpstr>
      <vt:lpstr>Exhibit</vt:lpstr>
      <vt:lpstr>Workpaper</vt:lpstr>
      <vt:lpstr>Notes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weckbat</dc:creator>
  <cp:lastModifiedBy>Robert J Prendergast</cp:lastModifiedBy>
  <cp:lastPrinted>2018-12-03T16:34:59Z</cp:lastPrinted>
  <dcterms:created xsi:type="dcterms:W3CDTF">2012-08-27T14:54:09Z</dcterms:created>
  <dcterms:modified xsi:type="dcterms:W3CDTF">2025-06-02T18:22:48Z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995f66c3-3875-4578-99ab-249263a32329</vt:lpwstr>
  </property>
</Properties>
</file>